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ttps://d.docs.live.net/c2eefc8caf86bfe8/6. GIA DAT DAKLAK/2. HO SO TONG HOP/00000. HO SO DU THAO XIN Y KIEN/2. HUYEN MDRAK/"/>
    </mc:Choice>
  </mc:AlternateContent>
  <xr:revisionPtr revIDLastSave="40" documentId="8_{CCF9D22F-8DA3-4113-8996-07D69CA66CAC}" xr6:coauthVersionLast="47" xr6:coauthVersionMax="47" xr10:uidLastSave="{0468767D-5B37-42B8-8F54-661292184054}"/>
  <bookViews>
    <workbookView xWindow="-120" yWindow="-120" windowWidth="29040" windowHeight="15720" activeTab="5" xr2:uid="{0A685657-DCC2-4AB9-A932-E437BE854332}"/>
  </bookViews>
  <sheets>
    <sheet name="LUC" sheetId="1" r:id="rId1"/>
    <sheet name="HNK" sheetId="2" r:id="rId2"/>
    <sheet name="CLN" sheetId="3" r:id="rId3"/>
    <sheet name="RSX" sheetId="4" r:id="rId4"/>
    <sheet name="NTS" sheetId="5" r:id="rId5"/>
    <sheet name="ONT" sheetId="6" r:id="rId6"/>
  </sheets>
  <definedNames>
    <definedName name="_xlnm._FilterDatabase" localSheetId="5" hidden="1">ONT!$A$6:$J$6</definedName>
    <definedName name="_xlnm.Print_Area" localSheetId="2">CLN!$A$2:$E$11</definedName>
    <definedName name="_xlnm.Print_Area" localSheetId="1">HNK!$A$2:$F$11</definedName>
    <definedName name="_xlnm.Print_Area" localSheetId="0">LUC!$A$1:$F$18</definedName>
    <definedName name="_xlnm.Print_Area" localSheetId="4">NTS!$A$2:$F$10</definedName>
    <definedName name="_xlnm.Print_Area" localSheetId="5">ONT!$A$1:$J$52</definedName>
    <definedName name="_xlnm.Print_Area" localSheetId="3">RSX!$A$2:$G$13</definedName>
    <definedName name="_xlnm.Print_Titles" localSheetId="5">ONT!$4:$6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 i="6" l="1"/>
  <c r="G6" i="6" s="1"/>
  <c r="H6" i="6" s="1"/>
  <c r="I6"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BÍCH</author>
  </authors>
  <commentList>
    <comment ref="A43" authorId="0" shapeId="0" xr:uid="{5036948A-0A9E-4D49-8652-26A5D96D6433}">
      <text>
        <r>
          <rPr>
            <b/>
            <sz val="9"/>
            <color indexed="81"/>
            <rFont val="Tahoma"/>
            <family val="2"/>
          </rPr>
          <t>BÍCH:</t>
        </r>
        <r>
          <rPr>
            <sz val="9"/>
            <color indexed="81"/>
            <rFont val="Tahoma"/>
            <family val="2"/>
          </rPr>
          <t xml:space="preserve">
Thôn 3, 4, 6, 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Nguyen Ngoc</author>
  </authors>
  <commentList>
    <comment ref="B7" authorId="0" shapeId="0" xr:uid="{9384274A-6505-4E15-A979-7CFC583CDD2A}">
      <text>
        <r>
          <rPr>
            <b/>
            <sz val="9"/>
            <color indexed="81"/>
            <rFont val="Tahoma"/>
            <family val="2"/>
          </rPr>
          <t>Nguyen Ngoc:</t>
        </r>
        <r>
          <rPr>
            <sz val="9"/>
            <color indexed="81"/>
            <rFont val="Tahoma"/>
            <family val="2"/>
          </rPr>
          <t xml:space="preserve">
 1. Đường 715 (đường LTL 13) Ea Riêng
1. Đường giao thông chính (Ea H'mlay)</t>
        </r>
      </text>
    </comment>
    <comment ref="C7" authorId="0" shapeId="0" xr:uid="{429AD39B-635E-4830-ADC9-31103077C679}">
      <text>
        <r>
          <rPr>
            <b/>
            <sz val="9"/>
            <color indexed="81"/>
            <rFont val="Tahoma"/>
            <family val="2"/>
          </rPr>
          <t>Nguyen Ngoc:</t>
        </r>
        <r>
          <rPr>
            <sz val="9"/>
            <color indexed="81"/>
            <rFont val="Tahoma"/>
            <family val="2"/>
          </rPr>
          <t xml:space="preserve">
Km 4 + 900 (giáp ranh với xã Krông Jing)</t>
        </r>
      </text>
    </comment>
    <comment ref="D7" authorId="0" shapeId="0" xr:uid="{C7E5C019-26FF-4459-BEC0-283DDB9CD03B}">
      <text>
        <r>
          <rPr>
            <b/>
            <sz val="9"/>
            <color indexed="81"/>
            <rFont val="Tahoma"/>
            <family val="2"/>
          </rPr>
          <t>Nguyen Ngoc:</t>
        </r>
        <r>
          <rPr>
            <sz val="9"/>
            <color indexed="81"/>
            <rFont val="Tahoma"/>
            <family val="2"/>
          </rPr>
          <t xml:space="preserve">
KM 11 + 50 (UBND xã)</t>
        </r>
      </text>
    </comment>
    <comment ref="C10" authorId="0" shapeId="0" xr:uid="{71BC758B-85B1-43C7-9A7D-36FBF2499914}">
      <text>
        <r>
          <rPr>
            <b/>
            <sz val="9"/>
            <color indexed="81"/>
            <rFont val="Tahoma"/>
            <family val="2"/>
          </rPr>
          <t>Nguyen Ngoc:</t>
        </r>
        <r>
          <rPr>
            <sz val="9"/>
            <color indexed="81"/>
            <rFont val="Tahoma"/>
            <family val="2"/>
          </rPr>
          <t xml:space="preserve">
Km 11 + 50 (UBND xã)</t>
        </r>
      </text>
    </comment>
    <comment ref="D12" authorId="0" shapeId="0" xr:uid="{CAC042F4-5118-43EF-8A95-79BC32F5810E}">
      <text>
        <r>
          <rPr>
            <b/>
            <sz val="9"/>
            <color indexed="81"/>
            <rFont val="Tahoma"/>
            <family val="2"/>
          </rPr>
          <t>Nguyen Ngoc:</t>
        </r>
        <r>
          <rPr>
            <sz val="9"/>
            <color indexed="81"/>
            <rFont val="Tahoma"/>
            <family val="2"/>
          </rPr>
          <t xml:space="preserve">
Km 13 + 600 (ngã ba kho chế biến Cổng Công ty TNHH MTV cà phê 715A + 100)</t>
        </r>
      </text>
    </comment>
    <comment ref="C13" authorId="0" shapeId="0" xr:uid="{65FE445D-51A3-4112-8954-4FFF36B6E6FD}">
      <text>
        <r>
          <rPr>
            <b/>
            <sz val="9"/>
            <color indexed="81"/>
            <rFont val="Tahoma"/>
            <family val="2"/>
          </rPr>
          <t>Nguyen Ngoc:</t>
        </r>
        <r>
          <rPr>
            <sz val="9"/>
            <color indexed="81"/>
            <rFont val="Tahoma"/>
            <family val="2"/>
          </rPr>
          <t xml:space="preserve">
Km 13 + 600 (ngã ba kho chế biến Cổng Công ty TNHH MTV cà phê 715A + 100)</t>
        </r>
      </text>
    </comment>
    <comment ref="D13" authorId="0" shapeId="0" xr:uid="{402B64AF-F152-4032-8673-A2A782D20B56}">
      <text>
        <r>
          <rPr>
            <b/>
            <sz val="9"/>
            <color indexed="81"/>
            <rFont val="Tahoma"/>
            <family val="2"/>
          </rPr>
          <t>Nguyen Ngoc:</t>
        </r>
        <r>
          <rPr>
            <sz val="9"/>
            <color indexed="81"/>
            <rFont val="Tahoma"/>
            <family val="2"/>
          </rPr>
          <t xml:space="preserve">
Km 14 + 500 (qua Phòng khám bệnh viện 100m)</t>
        </r>
      </text>
    </comment>
    <comment ref="C14" authorId="0" shapeId="0" xr:uid="{A5EECB15-702E-4F5B-8ADF-78A7C853D03C}">
      <text>
        <r>
          <rPr>
            <b/>
            <sz val="9"/>
            <color indexed="81"/>
            <rFont val="Tahoma"/>
            <family val="2"/>
          </rPr>
          <t>Nguyen Ngoc:</t>
        </r>
        <r>
          <rPr>
            <sz val="9"/>
            <color indexed="81"/>
            <rFont val="Tahoma"/>
            <family val="2"/>
          </rPr>
          <t xml:space="preserve">
Km 14 + 500 (qua Phòng khám bệnh viện 100m)</t>
        </r>
      </text>
    </comment>
    <comment ref="D15" authorId="0" shapeId="0" xr:uid="{842FA928-349D-4760-9ED2-4D4334098EF9}">
      <text>
        <r>
          <rPr>
            <b/>
            <sz val="9"/>
            <color indexed="81"/>
            <rFont val="Tahoma"/>
            <family val="2"/>
          </rPr>
          <t>Nguyen Ngoc:</t>
        </r>
        <r>
          <rPr>
            <sz val="9"/>
            <color indexed="81"/>
            <rFont val="Tahoma"/>
            <family val="2"/>
          </rPr>
          <t xml:space="preserve">
Hết ranh giới đất ông Cảnh (đường tránh vào thủy điện)</t>
        </r>
      </text>
    </comment>
    <comment ref="C16" authorId="0" shapeId="0" xr:uid="{AB70DA1E-46A4-4254-88C7-2960714958C7}">
      <text>
        <r>
          <rPr>
            <b/>
            <sz val="9"/>
            <color indexed="81"/>
            <rFont val="Tahoma"/>
            <family val="2"/>
          </rPr>
          <t>Nguyen Ngoc:</t>
        </r>
        <r>
          <rPr>
            <sz val="9"/>
            <color indexed="81"/>
            <rFont val="Tahoma"/>
            <family val="2"/>
          </rPr>
          <t xml:space="preserve">
Hết ranh giới đất ông Cảnh (đường tránh vào thủy điện)</t>
        </r>
      </text>
    </comment>
    <comment ref="D16" authorId="0" shapeId="0" xr:uid="{98F779B4-CFFC-4793-B209-D09A4591095E}">
      <text>
        <r>
          <rPr>
            <b/>
            <sz val="9"/>
            <color indexed="81"/>
            <rFont val="Tahoma"/>
            <family val="2"/>
          </rPr>
          <t>Nguyen Ngoc:</t>
        </r>
        <r>
          <rPr>
            <sz val="9"/>
            <color indexed="81"/>
            <rFont val="Tahoma"/>
            <family val="2"/>
          </rPr>
          <t xml:space="preserve">
Hết ranh giới đất nhà ông Tâm</t>
        </r>
      </text>
    </comment>
    <comment ref="C17" authorId="0" shapeId="0" xr:uid="{C8B36802-C3B3-4371-98CE-4C0F685514D9}">
      <text>
        <r>
          <rPr>
            <b/>
            <sz val="9"/>
            <color indexed="81"/>
            <rFont val="Tahoma"/>
            <family val="2"/>
          </rPr>
          <t>Nguyen Ngoc:</t>
        </r>
        <r>
          <rPr>
            <sz val="9"/>
            <color indexed="81"/>
            <rFont val="Tahoma"/>
            <family val="2"/>
          </rPr>
          <t xml:space="preserve">
Hết ranh giới đất nhà ông Tâm</t>
        </r>
      </text>
    </comment>
    <comment ref="D17" authorId="0" shapeId="0" xr:uid="{9862012D-BA0D-4EDA-9600-0BF64C3FEA5B}">
      <text>
        <r>
          <rPr>
            <b/>
            <sz val="9"/>
            <color indexed="81"/>
            <rFont val="Tahoma"/>
            <family val="2"/>
          </rPr>
          <t>Nguyen Ngoc:</t>
        </r>
        <r>
          <rPr>
            <sz val="9"/>
            <color indexed="81"/>
            <rFont val="Tahoma"/>
            <family val="2"/>
          </rPr>
          <t xml:space="preserve">
Hết ranh giới đất nhà ông Hiệu</t>
        </r>
      </text>
    </comment>
    <comment ref="C18" authorId="0" shapeId="0" xr:uid="{273BF008-78F9-4266-A5B6-B00F1E8BB595}">
      <text>
        <r>
          <rPr>
            <b/>
            <sz val="9"/>
            <color indexed="81"/>
            <rFont val="Tahoma"/>
            <family val="2"/>
          </rPr>
          <t>Nguyen Ngoc:</t>
        </r>
        <r>
          <rPr>
            <sz val="9"/>
            <color indexed="81"/>
            <rFont val="Tahoma"/>
            <family val="2"/>
          </rPr>
          <t xml:space="preserve">
Hết ranh giới đất nhà ông Hiệu</t>
        </r>
      </text>
    </comment>
    <comment ref="C19" authorId="0" shapeId="0" xr:uid="{A4445309-C569-4CF3-AC66-A55A5ACCD88C}">
      <text>
        <r>
          <rPr>
            <b/>
            <sz val="9"/>
            <color indexed="81"/>
            <rFont val="Tahoma"/>
            <family val="2"/>
          </rPr>
          <t>Nguyen Ngoc:</t>
        </r>
        <r>
          <rPr>
            <sz val="9"/>
            <color indexed="81"/>
            <rFont val="Tahoma"/>
            <family val="2"/>
          </rPr>
          <t xml:space="preserve">
Cầu Ea Mdoal+ 500 m</t>
        </r>
      </text>
    </comment>
    <comment ref="D19" authorId="0" shapeId="0" xr:uid="{CA92B344-E451-45D0-954B-F67B18D50C24}">
      <text>
        <r>
          <rPr>
            <b/>
            <sz val="9"/>
            <color indexed="81"/>
            <rFont val="Tahoma"/>
            <family val="2"/>
          </rPr>
          <t>Nguyen Ngoc:</t>
        </r>
        <r>
          <rPr>
            <sz val="9"/>
            <color indexed="81"/>
            <rFont val="Tahoma"/>
            <family val="2"/>
          </rPr>
          <t xml:space="preserve">
Giáp ranh giới xã Sông Hinh (Phú Yên)</t>
        </r>
      </text>
    </comment>
    <comment ref="D20" authorId="0" shapeId="0" xr:uid="{0F881AC3-E5F5-4000-A360-49197C129EF5}">
      <text>
        <r>
          <rPr>
            <b/>
            <sz val="9"/>
            <color indexed="81"/>
            <rFont val="Tahoma"/>
            <family val="2"/>
          </rPr>
          <t>Nguyen Ngoc:</t>
        </r>
        <r>
          <rPr>
            <sz val="9"/>
            <color indexed="81"/>
            <rFont val="Tahoma"/>
            <family val="2"/>
          </rPr>
          <t xml:space="preserve">
Hết ranh giới đất nhà ông Chiến Lâm</t>
        </r>
      </text>
    </comment>
    <comment ref="C21" authorId="0" shapeId="0" xr:uid="{1322FD7A-B833-4363-BBA9-D1835D17B085}">
      <text>
        <r>
          <rPr>
            <b/>
            <sz val="9"/>
            <color indexed="81"/>
            <rFont val="Tahoma"/>
            <family val="2"/>
          </rPr>
          <t>Nguyen Ngoc:</t>
        </r>
        <r>
          <rPr>
            <sz val="9"/>
            <color indexed="81"/>
            <rFont val="Tahoma"/>
            <family val="2"/>
          </rPr>
          <t xml:space="preserve">
Hết ranh giới đất nhà ông Chiến Lâm</t>
        </r>
      </text>
    </comment>
    <comment ref="D21" authorId="0" shapeId="0" xr:uid="{ECA358F2-B7A6-42A9-84FC-99A3CE8D9D26}">
      <text>
        <r>
          <rPr>
            <b/>
            <sz val="9"/>
            <color indexed="81"/>
            <rFont val="Tahoma"/>
            <family val="2"/>
          </rPr>
          <t>Nguyen Ngoc:</t>
        </r>
        <r>
          <rPr>
            <sz val="9"/>
            <color indexed="81"/>
            <rFont val="Tahoma"/>
            <family val="2"/>
          </rPr>
          <t xml:space="preserve">
Giáp ranh giới xã Ea M'lây</t>
        </r>
      </text>
    </comment>
    <comment ref="C22" authorId="0" shapeId="0" xr:uid="{71FF28C6-28B1-4B73-A82B-4BDF0A7B990D}">
      <text>
        <r>
          <rPr>
            <b/>
            <sz val="9"/>
            <color indexed="81"/>
            <rFont val="Tahoma"/>
            <family val="2"/>
          </rPr>
          <t>Nguyen Ngoc:</t>
        </r>
        <r>
          <rPr>
            <sz val="9"/>
            <color indexed="81"/>
            <rFont val="Tahoma"/>
            <family val="2"/>
          </rPr>
          <t xml:space="preserve">
Giáp ranh giới xã Ea M'lây</t>
        </r>
      </text>
    </comment>
    <comment ref="D22" authorId="0" shapeId="0" xr:uid="{F751FACF-D93C-4B4D-9C10-89D44C95DD37}">
      <text>
        <r>
          <rPr>
            <b/>
            <sz val="9"/>
            <color indexed="81"/>
            <rFont val="Tahoma"/>
            <family val="2"/>
          </rPr>
          <t>Nguyen Ngoc:</t>
        </r>
        <r>
          <rPr>
            <sz val="9"/>
            <color indexed="81"/>
            <rFont val="Tahoma"/>
            <family val="2"/>
          </rPr>
          <t xml:space="preserve">
Tại ngã ba có đường xuống đập 36</t>
        </r>
      </text>
    </comment>
    <comment ref="C23" authorId="0" shapeId="0" xr:uid="{17B4FBBA-49D2-4338-8250-C952C86C3AA3}">
      <text>
        <r>
          <rPr>
            <b/>
            <sz val="9"/>
            <color indexed="81"/>
            <rFont val="Tahoma"/>
            <family val="2"/>
          </rPr>
          <t>Nguyen Ngoc:</t>
        </r>
        <r>
          <rPr>
            <sz val="9"/>
            <color indexed="81"/>
            <rFont val="Tahoma"/>
            <family val="2"/>
          </rPr>
          <t xml:space="preserve">
Tại ngã ba có đường xuống đập 36</t>
        </r>
      </text>
    </comment>
    <comment ref="D23" authorId="0" shapeId="0" xr:uid="{71FC6FE7-EF0C-4A2D-AB04-85940EA5EF06}">
      <text>
        <r>
          <rPr>
            <b/>
            <sz val="9"/>
            <color indexed="81"/>
            <rFont val="Tahoma"/>
            <family val="2"/>
          </rPr>
          <t>Nguyen Ngoc:</t>
        </r>
        <r>
          <rPr>
            <sz val="9"/>
            <color indexed="81"/>
            <rFont val="Tahoma"/>
            <family val="2"/>
          </rPr>
          <t xml:space="preserve">
Cách ranh giới thửa đất nhà ông Lưu Minh Oai 100m</t>
        </r>
      </text>
    </comment>
    <comment ref="C24" authorId="0" shapeId="0" xr:uid="{F212E01D-2BEB-48B2-A25C-340DFDF88689}">
      <text>
        <r>
          <rPr>
            <b/>
            <sz val="9"/>
            <color indexed="81"/>
            <rFont val="Tahoma"/>
            <family val="2"/>
          </rPr>
          <t>Nguyen Ngoc:</t>
        </r>
        <r>
          <rPr>
            <sz val="9"/>
            <color indexed="81"/>
            <rFont val="Tahoma"/>
            <family val="2"/>
          </rPr>
          <t xml:space="preserve">
Cách ranh giới thửa đất nhà ông Lưu Minh Oai 100m</t>
        </r>
      </text>
    </comment>
    <comment ref="D27" authorId="0" shapeId="0" xr:uid="{9135B787-5AD2-409F-B1F5-8BAC6BA7B73E}">
      <text>
        <r>
          <rPr>
            <b/>
            <sz val="9"/>
            <color indexed="81"/>
            <rFont val="Tahoma"/>
            <family val="2"/>
          </rPr>
          <t>Nguyen Ngoc:</t>
        </r>
        <r>
          <rPr>
            <sz val="9"/>
            <color indexed="81"/>
            <rFont val="Tahoma"/>
            <family val="2"/>
          </rPr>
          <t xml:space="preserve">
Hết ngã ba đường nhựa (nhà ông Lê văn Liên Thôn 10)</t>
        </r>
      </text>
    </comment>
    <comment ref="C28" authorId="0" shapeId="0" xr:uid="{A5488AFD-148C-4577-886B-EC4C359AD715}">
      <text>
        <r>
          <rPr>
            <b/>
            <sz val="9"/>
            <color indexed="81"/>
            <rFont val="Tahoma"/>
            <family val="2"/>
          </rPr>
          <t>Nguyen Ngoc:</t>
        </r>
        <r>
          <rPr>
            <sz val="9"/>
            <color indexed="81"/>
            <rFont val="Tahoma"/>
            <family val="2"/>
          </rPr>
          <t xml:space="preserve">
Hết ngã ba đường nhựa (nhà ông Lê văn Liên Thôn 10)</t>
        </r>
      </text>
    </comment>
    <comment ref="D28" authorId="0" shapeId="0" xr:uid="{E766ACF0-8268-484C-92CD-30A576972AFD}">
      <text>
        <r>
          <rPr>
            <b/>
            <sz val="9"/>
            <color indexed="81"/>
            <rFont val="Tahoma"/>
            <family val="2"/>
          </rPr>
          <t>Nguyen Ngoc:</t>
        </r>
        <r>
          <rPr>
            <sz val="9"/>
            <color indexed="81"/>
            <rFont val="Tahoma"/>
            <family val="2"/>
          </rPr>
          <t xml:space="preserve">
Thôn 10 (đường đi buôn Pa cũ)</t>
        </r>
      </text>
    </comment>
    <comment ref="C29" authorId="0" shapeId="0" xr:uid="{60C73788-68C6-4AF7-A045-0EC968116C50}">
      <text>
        <r>
          <rPr>
            <b/>
            <sz val="9"/>
            <color indexed="81"/>
            <rFont val="Tahoma"/>
            <family val="2"/>
          </rPr>
          <t>Nguyen Ngoc:</t>
        </r>
        <r>
          <rPr>
            <sz val="9"/>
            <color indexed="81"/>
            <rFont val="Tahoma"/>
            <family val="2"/>
          </rPr>
          <t xml:space="preserve">
Hết ngã ba đường nhựa (nhà ông Lê văn Liên Thôn 10)</t>
        </r>
      </text>
    </comment>
    <comment ref="D29" authorId="0" shapeId="0" xr:uid="{CBC70FF0-3B8C-409B-BE13-6A77BD8F8918}">
      <text>
        <r>
          <rPr>
            <b/>
            <sz val="9"/>
            <color indexed="81"/>
            <rFont val="Tahoma"/>
            <family val="2"/>
          </rPr>
          <t>Nguyen Ngoc:</t>
        </r>
        <r>
          <rPr>
            <sz val="9"/>
            <color indexed="81"/>
            <rFont val="Tahoma"/>
            <family val="2"/>
          </rPr>
          <t xml:space="preserve">
Dốc đỏ (giáp ranh xã Ea Lai)</t>
        </r>
      </text>
    </comment>
    <comment ref="C30" authorId="0" shapeId="0" xr:uid="{52E88246-EA9F-44AE-864C-AF60CA3BA535}">
      <text>
        <r>
          <rPr>
            <b/>
            <sz val="9"/>
            <color indexed="81"/>
            <rFont val="Tahoma"/>
            <family val="2"/>
          </rPr>
          <t>Nguyen Ngoc:</t>
        </r>
        <r>
          <rPr>
            <sz val="9"/>
            <color indexed="81"/>
            <rFont val="Tahoma"/>
            <family val="2"/>
          </rPr>
          <t xml:space="preserve">
Ngã ba Công ty 715 B</t>
        </r>
      </text>
    </comment>
    <comment ref="D30" authorId="0" shapeId="0" xr:uid="{300595F0-065E-429D-8CF5-00025A316456}">
      <text>
        <r>
          <rPr>
            <b/>
            <sz val="9"/>
            <color indexed="81"/>
            <rFont val="Tahoma"/>
            <family val="2"/>
          </rPr>
          <t>Nguyen Ngoc:</t>
        </r>
        <r>
          <rPr>
            <sz val="9"/>
            <color indexed="81"/>
            <rFont val="Tahoma"/>
            <family val="2"/>
          </rPr>
          <t xml:space="preserve">
Ngã ba nhà ông Khai</t>
        </r>
      </text>
    </comment>
    <comment ref="B31" authorId="0" shapeId="0" xr:uid="{B22F0D66-DE1F-4E08-ACEA-453B81CE7C87}">
      <text>
        <r>
          <rPr>
            <b/>
            <sz val="9"/>
            <color indexed="81"/>
            <rFont val="Tahoma"/>
            <family val="2"/>
          </rPr>
          <t>Nguyen Ngoc: xã Ea Riêng cũ</t>
        </r>
        <r>
          <rPr>
            <sz val="9"/>
            <color indexed="81"/>
            <rFont val="Tahoma"/>
            <family val="2"/>
          </rPr>
          <t xml:space="preserve">
4. Đường đi xã Cư M'ta;
5. Đường đi xã Cư Kroá</t>
        </r>
      </text>
    </comment>
    <comment ref="C31" authorId="0" shapeId="0" xr:uid="{BDBEF36C-E37E-4389-A3D5-8F5483BFD6E6}">
      <text>
        <r>
          <rPr>
            <b/>
            <sz val="9"/>
            <color indexed="81"/>
            <rFont val="Tahoma"/>
            <family val="2"/>
          </rPr>
          <t>Nguyen Ngoc:</t>
        </r>
        <r>
          <rPr>
            <sz val="9"/>
            <color indexed="81"/>
            <rFont val="Tahoma"/>
            <family val="2"/>
          </rPr>
          <t xml:space="preserve">
Km 0 (Trạm biến áp )</t>
        </r>
      </text>
    </comment>
    <comment ref="D31" authorId="0" shapeId="0" xr:uid="{241F5E76-0448-4E40-9042-D5CF2328ADC1}">
      <text>
        <r>
          <rPr>
            <b/>
            <sz val="9"/>
            <color indexed="81"/>
            <rFont val="Tahoma"/>
            <family val="2"/>
          </rPr>
          <t>Nguyen Ngoc:</t>
        </r>
        <r>
          <rPr>
            <sz val="9"/>
            <color indexed="81"/>
            <rFont val="Tahoma"/>
            <family val="2"/>
          </rPr>
          <t xml:space="preserve">
Giáp ranh giới xã Cư M'ta</t>
        </r>
      </text>
    </comment>
    <comment ref="C32" authorId="0" shapeId="0" xr:uid="{EBFDC6AB-CFC1-4E64-841F-AA1E0AE4DE20}">
      <text>
        <r>
          <rPr>
            <b/>
            <sz val="9"/>
            <color indexed="81"/>
            <rFont val="Tahoma"/>
            <family val="2"/>
          </rPr>
          <t>Nguyen Ngoc:</t>
        </r>
        <r>
          <rPr>
            <sz val="9"/>
            <color indexed="81"/>
            <rFont val="Tahoma"/>
            <family val="2"/>
          </rPr>
          <t xml:space="preserve">
UBND xã</t>
        </r>
      </text>
    </comment>
    <comment ref="D32" authorId="0" shapeId="0" xr:uid="{919955F7-86D3-4A87-94D3-FE55C72FCEBE}">
      <text>
        <r>
          <rPr>
            <b/>
            <sz val="9"/>
            <color indexed="81"/>
            <rFont val="Tahoma"/>
            <family val="2"/>
          </rPr>
          <t>Nguyen Ngoc:</t>
        </r>
        <r>
          <rPr>
            <sz val="9"/>
            <color indexed="81"/>
            <rFont val="Tahoma"/>
            <family val="2"/>
          </rPr>
          <t xml:space="preserve">
Giáp ranh giới xã Cư Kroá</t>
        </r>
      </text>
    </comment>
    <comment ref="C35" authorId="0" shapeId="0" xr:uid="{502E14E4-E573-467F-BE51-A79961632606}">
      <text>
        <r>
          <rPr>
            <b/>
            <sz val="9"/>
            <color indexed="81"/>
            <rFont val="Tahoma"/>
            <family val="2"/>
          </rPr>
          <t>Nguyen Ngoc:</t>
        </r>
        <r>
          <rPr>
            <sz val="9"/>
            <color indexed="81"/>
            <rFont val="Tahoma"/>
            <family val="2"/>
          </rPr>
          <t xml:space="preserve">
Giáp thôn 6 xã Ea Riêng</t>
        </r>
      </text>
    </comment>
    <comment ref="D35" authorId="0" shapeId="0" xr:uid="{A1FCA5D0-0C73-4CE7-B7C3-BFAEEFE541AB}">
      <text>
        <r>
          <rPr>
            <b/>
            <sz val="9"/>
            <color indexed="81"/>
            <rFont val="Tahoma"/>
            <family val="2"/>
          </rPr>
          <t>Nguyen Ngoc:</t>
        </r>
        <r>
          <rPr>
            <sz val="9"/>
            <color indexed="81"/>
            <rFont val="Tahoma"/>
            <family val="2"/>
          </rPr>
          <t xml:space="preserve">
Ngã ba thôn 4 (nhà ông Lê Văn Dũng)</t>
        </r>
      </text>
    </comment>
  </commentList>
</comments>
</file>

<file path=xl/sharedStrings.xml><?xml version="1.0" encoding="utf-8"?>
<sst xmlns="http://schemas.openxmlformats.org/spreadsheetml/2006/main" count="242" uniqueCount="154">
  <si>
    <t>TT</t>
  </si>
  <si>
    <t>Vị trí đất</t>
  </si>
  <si>
    <t>Giá đất trong bảng giá đất hiện hành</t>
  </si>
  <si>
    <t>Giá đề xuất</t>
  </si>
  <si>
    <t>Ghi chú</t>
  </si>
  <si>
    <t>Xã Ea H’Mlay; Xã Ea M’Đoal</t>
  </si>
  <si>
    <t>Xã Ea Riêng</t>
  </si>
  <si>
    <t>1</t>
  </si>
  <si>
    <t>Vị trí 1</t>
  </si>
  <si>
    <t>2</t>
  </si>
  <si>
    <t>Vị trí 2</t>
  </si>
  <si>
    <t>3</t>
  </si>
  <si>
    <t>Vị trí 3</t>
  </si>
  <si>
    <t>1.7. Xã Ea HM’lây</t>
  </si>
  <si>
    <t>Cũ</t>
  </si>
  <si>
    <t>Mới</t>
  </si>
  <si>
    <t>- Vị trí 1: Cánh đồng thôn 6 và thôn 3</t>
  </si>
  <si>
    <t>Cánh đồng thôn 6, thôn 3</t>
  </si>
  <si>
    <t xml:space="preserve">Cánh đồng thôn 13, thôn 16, </t>
  </si>
  <si>
    <t>- Vị trí 2: Các khu vực sản xuất rải rác các thôn 5, 6, 7, 8. 9 và 10</t>
  </si>
  <si>
    <t>Các khu vực sản xuất rải rác tại các thôn 4, thôn 5, thôn 6</t>
  </si>
  <si>
    <t xml:space="preserve">Các khu vực sản xuất rải rác tại các thôn 15, 16, 14, </t>
  </si>
  <si>
    <t>- Vị trí 3: Các khu vực còn lại</t>
  </si>
  <si>
    <t>Các khu vực còn lại</t>
  </si>
  <si>
    <t>1.8. Xã Ea Riêng</t>
  </si>
  <si>
    <t>- Vị trí 1: Cánh đồng thôn 11 và sản xuất rải rác thôn 9, 18</t>
  </si>
  <si>
    <t>Cánh đồng thôn 6 và khu vực sản xuất rải rác thôn 9, thôn 18</t>
  </si>
  <si>
    <t xml:space="preserve"> thôn 6, thôn 9, thôn 18, </t>
  </si>
  <si>
    <t>- Vị trí 2: Các khu vực sản xuất rải rác các thôn còn lại</t>
  </si>
  <si>
    <t>Các khu vực sản xuất rải rác tại các thôn  1; 2; 5; 4; 10</t>
  </si>
  <si>
    <t xml:space="preserve">Các khu vực sản xuất rải rác tại các thôn  1; 2; 5; 8; 10, </t>
  </si>
  <si>
    <t>- Vị trí 3: Các khu vực sản xuất rải rác thôn 3, 4, 12, 16</t>
  </si>
  <si>
    <t>1.9. Xã Ea M’Đoal</t>
  </si>
  <si>
    <t>- Vị trí 1: Cánh đồng thôn 4</t>
  </si>
  <si>
    <t>Cánh đồng thôn 4</t>
  </si>
  <si>
    <t>thôn 20.</t>
  </si>
  <si>
    <t>- Vị trí 2: Cánh đồng thôn 1, 7, 8 và 10</t>
  </si>
  <si>
    <t>Cánh đồng thôn 1;7;8;10</t>
  </si>
  <si>
    <t>Cánh đồng thôn 17, thôn 22, thôn 8, thôn 24.</t>
  </si>
  <si>
    <t>Đơn vị hành chính</t>
  </si>
  <si>
    <t>Giá đất  đề xuất</t>
  </si>
  <si>
    <t>Xã Ea H’Mlay</t>
  </si>
  <si>
    <t>Xã Ea M’Đoal</t>
  </si>
  <si>
    <t>Xã Ea H’Mlay; Xã Ea Riêng</t>
  </si>
  <si>
    <t>STT</t>
  </si>
  <si>
    <t>Tên đường</t>
  </si>
  <si>
    <t>Đoạn đường</t>
  </si>
  <si>
    <t>Từ</t>
  </si>
  <si>
    <t>Đến</t>
  </si>
  <si>
    <t>VT1:
Mặt đường chính</t>
  </si>
  <si>
    <t>VT2:
Hẻm &gt;5m</t>
  </si>
  <si>
    <t>VT3: 
Hẻm 2-5m</t>
  </si>
  <si>
    <t>VT4:
Hẻm &lt;2m
hoặc các hẻm thuộc vị trí 2, 3 nêu trên.</t>
  </si>
  <si>
    <t>Đường Quốc lộ 19C (Trừ Khu quy hoạch dân cư mới thôn 1 (thôn 20 cũ); Khu QH dân cư mới thôn 9)</t>
  </si>
  <si>
    <t>Giáp ranh với xã M'Đrắk</t>
  </si>
  <si>
    <t>Hết thửa đất số 9, 56 tờ bản đồ số 50</t>
  </si>
  <si>
    <t>Cổng Công ty TNHH MTV cà phê 715C (thửa đất số 56, tờ bản đồ số 245)</t>
  </si>
  <si>
    <t>70.200
65.000</t>
  </si>
  <si>
    <t>Cổng Công ty TNHH MTV cà phê 715C (thửa đất số 56 tờ bản đồ số 245)</t>
  </si>
  <si>
    <t>Ngã ba đường tránh vào thủy điện Krông Hin (hết thửa đất số 53, 98 tờ bản đồ số 247)</t>
  </si>
  <si>
    <t>Ngã 3 đường vào thủy điện Ea M'Doal 2 (hết thửa đất số 77, 80 tờ bản đồ số 168)</t>
  </si>
  <si>
    <t>Ngã 3 đường vào hội trường thôn 8 (hết thửa đất số 96, 105 tờ bản đồ số 162)</t>
  </si>
  <si>
    <t>Cầu Ea M'doal Km152+940 QL19C</t>
  </si>
  <si>
    <t>Hết địa bàn xã (Giáp ranh giới xã Sông Hinh)</t>
  </si>
  <si>
    <t>Hết ranh giới đất nhà ông Lưu Đình Lực (thửa đất số 490, tờ bản đồ số 216 và thửa đất số 94, tờ bản đồ số 157)</t>
  </si>
  <si>
    <t>75.000
90.000</t>
  </si>
  <si>
    <t>đất nhà ông Lưu Văn Lực (thửa 490, tờ 33)</t>
  </si>
  <si>
    <t>Ngã tư đường xuống đập 36</t>
  </si>
  <si>
    <t>Cách ranh giới thửa đất nhà ông Lưu Minh Oai 100m (thửa 57, tờ 19)</t>
  </si>
  <si>
    <t>Hết ranh giới đất nhà ông Nguyễn Văn Bảo (thửa đất số 266, tờ bản đồ số 184 và thửa đất số 133, tờ bản đồ số 147)</t>
  </si>
  <si>
    <t>đất nhà ông Nguyễn Văn Bảo (thửa 266, tờ 15)</t>
  </si>
  <si>
    <t>Ngã ba đường vào Công chào Thôn 15 (đường vào trường tiểu học Nguyễn Bỉnh Khiêm) (thửa đất số 27, tờ bản đồ số 148)</t>
  </si>
  <si>
    <t>nhà ông Lê văn Liên Thôn 10 (thửa 28, tờ 07)</t>
  </si>
  <si>
    <t>Hết Điểm trường mầm non Hoa Thủy Tiên, thôn 14 (thửa đất số 68, 75, tờ bản đồ số 144)</t>
  </si>
  <si>
    <t>Ngã ba đường nhựa (hết nhà ông Lê văn Liên, thôn 14, thửa đất số 204, tờ bản đồ số 176 và thửa đất số 56, tờ bản đồ số 144)</t>
  </si>
  <si>
    <t>Dốc đỏ (Hết địa bàn xã, giáp xã M'Đrắk)</t>
  </si>
  <si>
    <t>Ngã ba giao với đường vào Công ty TNHH MTV cà phê 715B</t>
  </si>
  <si>
    <t>Ngã ba đường xuống đập thôn 13 (nhà ông Khai)</t>
  </si>
  <si>
    <t>Ngã ba Công ty 715 B (thửa 249, tờ 33); Ngã ba nhà ông Khai (thửa 431, tờ 28)</t>
  </si>
  <si>
    <t>Đường đi xã Cư M'ta</t>
  </si>
  <si>
    <t>Ngã ba Trạm biến áp, đoạn giao QL19C</t>
  </si>
  <si>
    <t>Ngã ba UBND xã, đoạn giao QL19C</t>
  </si>
  <si>
    <t>Đường giao thông thôn 1 đi thôn 6 xã M'Đrắk</t>
  </si>
  <si>
    <t>Hết địa bàn xã (giáp xã M'Đrắk)</t>
  </si>
  <si>
    <t>Đường Liên thôn 6, 11, 12</t>
  </si>
  <si>
    <t>Cổng chào Thôn 11 (Nhà ông Đoàn Minh Trí) (thửa đất số 54, tờ bản đồ số 28 và thửa đất số 3, tờ bản đồ số 214)</t>
  </si>
  <si>
    <t>Ngã ba thôn 12 (đến thửa đất số 256, 257, tờ bản đồ số 188)</t>
  </si>
  <si>
    <t>Đường giao thông chính thôn 24</t>
  </si>
  <si>
    <t>Ngã 3 đường QL19C (đường vào HT thôn 24)</t>
  </si>
  <si>
    <t>Làng Mông xã Cư M'ta</t>
  </si>
  <si>
    <t>Đường giao thông khu dân cư thôn 19</t>
  </si>
  <si>
    <t>Khu QH dân cư mới thôn 9</t>
  </si>
  <si>
    <t>Tuyến 5: Ngã ba QL 19C</t>
  </si>
  <si>
    <t>Đường QH tuyến số 6</t>
  </si>
  <si>
    <t>Tuyến 4: Ngã ba QL 19C</t>
  </si>
  <si>
    <t>Tuyến 3: Ngã ba QL 19C</t>
  </si>
  <si>
    <t>Tuyến 2: Ngã ba QL 19C</t>
  </si>
  <si>
    <t>Tuyến 6: Ngã ba QL QH tuyến 5</t>
  </si>
  <si>
    <t>Ngã ba đường QH tuyến số 2</t>
  </si>
  <si>
    <t>Khu QH dân cư mới thôn 9 (thôn 13 cũ)</t>
  </si>
  <si>
    <t>Tuyến 2: Đường GTchính đi Ea Mlây</t>
  </si>
  <si>
    <t>Ngã ba đường QH tuyến số 3</t>
  </si>
  <si>
    <t>Tuyến 4: Đường GTchính đi Ea Mlây</t>
  </si>
  <si>
    <t>Tuyến 3: Đường GTchính đi Ea Mlây</t>
  </si>
  <si>
    <t>Khu quy hoạch dân cư mới thôn 1 (thôn 20 cũ)</t>
  </si>
  <si>
    <t>Đầu tuyến QH</t>
  </si>
  <si>
    <t>Hết tuyến QH</t>
  </si>
  <si>
    <t>Khu QH dân cư mới thôn 4</t>
  </si>
  <si>
    <t>Đường QH tuyến 2: giao thông chính</t>
  </si>
  <si>
    <t>Đường quy hoạch</t>
  </si>
  <si>
    <t>Dãy 2 dân cư thôn 9</t>
  </si>
  <si>
    <t>Dãy 2 dân cư thôn 18</t>
  </si>
  <si>
    <t>Bảng 7</t>
  </si>
  <si>
    <t>Giá đất thương mại dịch vụ</t>
  </si>
  <si>
    <t>Tính bằng 40% Đất ở tại nông thôn theo các vị trí</t>
  </si>
  <si>
    <t>Bảng 8</t>
  </si>
  <si>
    <t>Giá đất sản xuất kinh doanh phi nông nghiệp</t>
  </si>
  <si>
    <t>Bảng 6:</t>
  </si>
  <si>
    <t>Cánh đồng thôn 13, thôn 16,  thôn 6, thôn 9, thôn 18, thôn 20.</t>
  </si>
  <si>
    <t>Các khu vực sản xuất rải rác tại các thôn 15, 16, 14, Các khu vực sản xuất rải rác tại các thôn  1; 2; 5; 8; 10, Cánh đồng thôn 17, thôn 22, thôn 8, thôn 24.</t>
  </si>
  <si>
    <t>DỰ THẢO</t>
  </si>
  <si>
    <t>BẢNG GIÁ CÁC LOẠI ĐẤT TRÊN ĐỊA BÀN XÃ EA RIÊNG</t>
  </si>
  <si>
    <t>Giá đất trồng lúa nước 2 vụ:</t>
  </si>
  <si>
    <t>Bảng 1:</t>
  </si>
  <si>
    <t>Giá đất trong bảng giá đất hiện hành (QĐ số 13)</t>
  </si>
  <si>
    <r>
      <t>ĐVT: đồng/m</t>
    </r>
    <r>
      <rPr>
        <b/>
        <vertAlign val="superscript"/>
        <sz val="12"/>
        <color theme="1"/>
        <rFont val="Arial"/>
        <family val="2"/>
      </rPr>
      <t>2</t>
    </r>
  </si>
  <si>
    <t>Vị trí 1:</t>
  </si>
  <si>
    <t xml:space="preserve">Vị trí 2: </t>
  </si>
  <si>
    <t xml:space="preserve">Vị trí 3: </t>
  </si>
  <si>
    <r>
      <t>Ghi chú</t>
    </r>
    <r>
      <rPr>
        <sz val="12"/>
        <rFont val="Arial"/>
        <family val="2"/>
      </rPr>
      <t>: Đối với đất trồng lúa 1 vụ. Giá đất tính bằng 70% giá đất lúa 2 vụ trở lên theo từng vị trí của xã</t>
    </r>
  </si>
  <si>
    <t xml:space="preserve">Các thôn 14, 15, 16, 17, 19, 20, 21, 22, 23, 8,  1, 2, 5, 6, 7, 9, 18, </t>
  </si>
  <si>
    <t xml:space="preserve"> Giá đất trồng cây hàng năm khác:</t>
  </si>
  <si>
    <t>Bảng 2:</t>
  </si>
  <si>
    <t>Giá đất trồng cây lâu năm:</t>
  </si>
  <si>
    <t>Bảng 3:</t>
  </si>
  <si>
    <t>Giá đất rừng sản xuất:</t>
  </si>
  <si>
    <t>Bảng 4:</t>
  </si>
  <si>
    <t>Giá đất nuôi trồng thủy sản:</t>
  </si>
  <si>
    <t>Bảng 5:</t>
  </si>
  <si>
    <t>Bảng giá đất ở tại nông thôn</t>
  </si>
  <si>
    <t>Ngã 3 trạm điện</t>
  </si>
  <si>
    <t>Ngã 3 C6 ( đường đi xã Ea H'mlay cũ) (thửa đất 96, tờ bản đồ số 36)</t>
  </si>
  <si>
    <t>Ngã 3 trụ sở UBND xã) (thửa đất số 32, tờ bản đồ số 56)</t>
  </si>
  <si>
    <t>Ngã 3 Cổng chào chợ xã (thửa đất số 204, tờ bản đồ số 57)</t>
  </si>
  <si>
    <t>Hết ranh giới trường THCS Lê Đình Chinh (thửa đất số 27, 69 tờ bản đồ số 114)</t>
  </si>
  <si>
    <t>Cầu Ea Riêng Km166+970 QL19C (gần kho chế biến Công ty TNHH MTV cà phê 715A)</t>
  </si>
  <si>
    <t>Đường giao thông chính đi xã Ea H'mlay cũ (Đoạn từ Ngã ba đối kho chế biến Công ty TNHH MTV cà phê 715A đến Trường Sơn Đông, xã M'Đrắk) (Trừ Khu QH dân cư mới thôn 9 (thôn 13 cũ))</t>
  </si>
  <si>
    <t>Ngã ba giao QL19C, đối kho chế biến Công ty TNHH MTV cà phê 715A</t>
  </si>
  <si>
    <t>Ngã 4 trường THPT Nguyễn Trường Tộ và Khu QH dân cư mới thôn 9 (thôn 13 cũ)</t>
  </si>
  <si>
    <t>Đường Trường Sơn Đông (Hết địa bàn xã, giáp xã M'Đrắk)</t>
  </si>
  <si>
    <t>Ngã 3 đường QL19C (đối diện Trạm điện)</t>
  </si>
  <si>
    <t>Hết Trạm 661, Quản lý bảo vệ rừng (thửa đất số 216, tờ bản đồ số 188 và thửa đất số 167, tờ bản đồ số 147)</t>
  </si>
  <si>
    <t>Hết địa bàn xã (Giáp ranh giới xã Cư M'ta)</t>
  </si>
  <si>
    <t>Ngã 3 C6 (đoạn giao QL19C)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</si>
</sst>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_);\(0\)"/>
  </numFmts>
  <fonts count="15" x14ac:knownFonts="1">
    <font>
      <sz val="11"/>
      <color theme="1"/>
      <name val="Aptos Narrow"/>
      <family val="2"/>
      <scheme val="minor"/>
    </font>
    <font>
      <sz val="11"/>
      <color theme="1"/>
      <name val="Aptos Narrow"/>
      <family val="2"/>
      <scheme val="minor"/>
    </font>
    <font>
      <b/>
      <sz val="9"/>
      <color indexed="81"/>
      <name val="Tahoma"/>
      <family val="2"/>
    </font>
    <font>
      <sz val="9"/>
      <color indexed="81"/>
      <name val="Tahoma"/>
      <family val="2"/>
    </font>
    <font>
      <b/>
      <sz val="12"/>
      <name val="Arial"/>
      <family val="2"/>
    </font>
    <font>
      <b/>
      <sz val="12"/>
      <color theme="1"/>
      <name val="Arial"/>
      <family val="2"/>
    </font>
    <font>
      <b/>
      <vertAlign val="superscript"/>
      <sz val="12"/>
      <color theme="1"/>
      <name val="Arial"/>
      <family val="2"/>
    </font>
    <font>
      <sz val="12"/>
      <color theme="1"/>
      <name val="Arial"/>
      <family val="2"/>
    </font>
    <font>
      <sz val="12"/>
      <name val="Arial"/>
      <family val="2"/>
    </font>
    <font>
      <sz val="8"/>
      <name val="Aptos Narrow"/>
      <family val="2"/>
      <scheme val="minor"/>
    </font>
    <font>
      <b/>
      <sz val="14"/>
      <name val="Arial"/>
      <family val="2"/>
    </font>
    <font>
      <b/>
      <sz val="13"/>
      <name val="Arial"/>
      <family val="2"/>
    </font>
    <font>
      <sz val="13"/>
      <name val="Arial"/>
      <family val="2"/>
    </font>
    <font>
      <b/>
      <sz val="11"/>
      <name val="Arial"/>
      <family val="2"/>
    </font>
    <font>
      <sz val="13"/>
      <color theme="1"/>
      <name val="Arial"/>
      <family val="2"/>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0" fontId="4" fillId="0" borderId="0" xfId="0" applyFont="1" applyAlignment="1">
      <alignment vertical="center"/>
    </xf>
    <xf numFmtId="0" fontId="5" fillId="0" borderId="0" xfId="0" applyFont="1" applyAlignment="1">
      <alignment vertical="center"/>
    </xf>
    <xf numFmtId="0" fontId="5" fillId="0" borderId="1" xfId="0" applyFont="1" applyBorder="1" applyAlignment="1">
      <alignment vertical="center"/>
    </xf>
    <xf numFmtId="0" fontId="4" fillId="0" borderId="2" xfId="0" applyFont="1" applyBorder="1" applyAlignment="1">
      <alignment horizontal="center" vertical="center" wrapText="1"/>
    </xf>
    <xf numFmtId="0" fontId="7" fillId="0" borderId="2" xfId="0" quotePrefix="1" applyFont="1" applyBorder="1" applyAlignment="1">
      <alignment horizontal="center" vertical="center" wrapText="1"/>
    </xf>
    <xf numFmtId="0" fontId="5" fillId="0" borderId="2" xfId="0" applyFont="1" applyBorder="1" applyAlignment="1">
      <alignment horizontal="center" vertical="center" wrapText="1"/>
    </xf>
    <xf numFmtId="164" fontId="8" fillId="0" borderId="2" xfId="1" applyNumberFormat="1" applyFont="1" applyBorder="1" applyAlignment="1">
      <alignment horizontal="center" vertical="center" wrapText="1"/>
    </xf>
    <xf numFmtId="164" fontId="7" fillId="0" borderId="2" xfId="1" applyNumberFormat="1" applyFont="1" applyBorder="1" applyAlignment="1">
      <alignment horizontal="center" vertical="center" wrapText="1"/>
    </xf>
    <xf numFmtId="0" fontId="7" fillId="0" borderId="0" xfId="0" applyFont="1" applyAlignment="1">
      <alignment vertical="center"/>
    </xf>
    <xf numFmtId="0" fontId="7" fillId="0" borderId="0" xfId="0" quotePrefix="1" applyFont="1" applyAlignment="1">
      <alignment vertical="center"/>
    </xf>
    <xf numFmtId="0" fontId="7" fillId="0" borderId="2" xfId="0" applyFont="1" applyBorder="1" applyAlignment="1">
      <alignment horizontal="center" vertical="center" wrapText="1"/>
    </xf>
    <xf numFmtId="0" fontId="8" fillId="0" borderId="0" xfId="0" applyFont="1" applyAlignment="1">
      <alignment vertical="center"/>
    </xf>
    <xf numFmtId="0" fontId="7" fillId="0" borderId="2" xfId="0" applyFont="1" applyBorder="1" applyAlignment="1">
      <alignment vertical="center"/>
    </xf>
    <xf numFmtId="0" fontId="5" fillId="0" borderId="0" xfId="0" applyFont="1" applyAlignment="1">
      <alignment vertical="center" wrapText="1"/>
    </xf>
    <xf numFmtId="0" fontId="5" fillId="0" borderId="0" xfId="0" applyFont="1"/>
    <xf numFmtId="0" fontId="5" fillId="0" borderId="0" xfId="0" applyFont="1" applyAlignment="1"/>
    <xf numFmtId="0" fontId="7" fillId="0" borderId="0" xfId="0" applyFont="1"/>
    <xf numFmtId="0" fontId="7" fillId="0" borderId="2" xfId="0" applyFont="1" applyBorder="1"/>
    <xf numFmtId="0" fontId="7" fillId="0" borderId="0" xfId="0" applyFont="1" applyAlignment="1">
      <alignment horizontal="center" vertical="center" wrapText="1"/>
    </xf>
    <xf numFmtId="0" fontId="7" fillId="0" borderId="0" xfId="0" applyFont="1" applyAlignment="1">
      <alignment vertical="center" wrapText="1"/>
    </xf>
    <xf numFmtId="164" fontId="7" fillId="0" borderId="0" xfId="1" applyNumberFormat="1" applyFont="1" applyBorder="1" applyAlignment="1">
      <alignment horizontal="center" vertical="center" wrapText="1"/>
    </xf>
    <xf numFmtId="0" fontId="5" fillId="0" borderId="0" xfId="0" applyFont="1" applyAlignment="1">
      <alignment horizontal="right" vertical="center"/>
    </xf>
    <xf numFmtId="0" fontId="5" fillId="0" borderId="2" xfId="0" applyFont="1" applyBorder="1" applyAlignment="1">
      <alignment vertical="center" wrapText="1"/>
    </xf>
    <xf numFmtId="0" fontId="5" fillId="0" borderId="5" xfId="0" applyFont="1" applyBorder="1" applyAlignment="1">
      <alignment vertical="center" wrapText="1"/>
    </xf>
    <xf numFmtId="0" fontId="5" fillId="0" borderId="0" xfId="0" applyFont="1" applyAlignment="1">
      <alignment horizontal="center" vertical="center" wrapText="1"/>
    </xf>
    <xf numFmtId="164" fontId="7" fillId="0" borderId="2" xfId="1" applyNumberFormat="1" applyFont="1" applyBorder="1" applyAlignment="1">
      <alignment vertical="center"/>
    </xf>
    <xf numFmtId="0" fontId="7" fillId="0" borderId="2" xfId="0" quotePrefix="1" applyFont="1" applyBorder="1" applyAlignment="1">
      <alignment vertical="center"/>
    </xf>
    <xf numFmtId="0" fontId="7" fillId="0" borderId="2" xfId="0" applyFont="1" applyBorder="1" applyAlignment="1">
      <alignment vertical="center" wrapText="1"/>
    </xf>
    <xf numFmtId="0" fontId="4" fillId="0" borderId="0" xfId="0" applyFont="1" applyFill="1" applyAlignment="1">
      <alignment vertical="center"/>
    </xf>
    <xf numFmtId="0" fontId="8" fillId="0" borderId="0" xfId="0" applyFont="1" applyFill="1" applyAlignment="1">
      <alignment vertical="center"/>
    </xf>
    <xf numFmtId="0" fontId="8" fillId="0" borderId="0" xfId="0" applyFont="1" applyFill="1" applyAlignment="1">
      <alignment vertical="center" wrapText="1"/>
    </xf>
    <xf numFmtId="0" fontId="8" fillId="0" borderId="0" xfId="0" applyFont="1" applyFill="1" applyAlignment="1">
      <alignment horizontal="centerContinuous" vertical="center"/>
    </xf>
    <xf numFmtId="0" fontId="4" fillId="0" borderId="2" xfId="0" applyFont="1" applyFill="1" applyBorder="1" applyAlignment="1">
      <alignment horizontal="center" vertical="center" wrapText="1"/>
    </xf>
    <xf numFmtId="0" fontId="10" fillId="0" borderId="0" xfId="0" applyFont="1" applyFill="1" applyAlignment="1">
      <alignment vertical="center"/>
    </xf>
    <xf numFmtId="0" fontId="11" fillId="0" borderId="2" xfId="0" applyFont="1" applyFill="1" applyBorder="1" applyAlignment="1">
      <alignment horizontal="centerContinuous" vertical="center" wrapText="1"/>
    </xf>
    <xf numFmtId="0" fontId="11" fillId="0" borderId="2" xfId="0" applyFont="1" applyFill="1" applyBorder="1" applyAlignment="1">
      <alignment horizontal="center" vertical="center" wrapText="1"/>
    </xf>
    <xf numFmtId="165" fontId="11" fillId="0" borderId="2" xfId="0" applyNumberFormat="1" applyFont="1" applyFill="1" applyBorder="1" applyAlignment="1">
      <alignment horizontal="center" vertical="center" wrapText="1"/>
    </xf>
    <xf numFmtId="0" fontId="12" fillId="0" borderId="2" xfId="0" applyFont="1" applyFill="1" applyBorder="1" applyAlignment="1">
      <alignment vertical="center" wrapText="1"/>
    </xf>
    <xf numFmtId="164" fontId="12" fillId="0" borderId="2" xfId="1" applyNumberFormat="1" applyFont="1" applyFill="1" applyBorder="1" applyAlignment="1">
      <alignment horizontal="center" vertical="center" wrapText="1"/>
    </xf>
    <xf numFmtId="164" fontId="12" fillId="0" borderId="2" xfId="1" applyNumberFormat="1" applyFont="1" applyFill="1" applyBorder="1" applyAlignment="1">
      <alignment vertical="center"/>
    </xf>
    <xf numFmtId="0" fontId="12" fillId="0" borderId="2" xfId="0" applyFont="1" applyFill="1" applyBorder="1" applyAlignment="1">
      <alignment vertical="center"/>
    </xf>
    <xf numFmtId="164" fontId="12" fillId="0" borderId="2" xfId="1" applyNumberFormat="1" applyFont="1" applyFill="1" applyBorder="1" applyAlignment="1">
      <alignment horizontal="right" vertical="center" wrapText="1"/>
    </xf>
    <xf numFmtId="164" fontId="12" fillId="0" borderId="2" xfId="0" applyNumberFormat="1" applyFont="1" applyFill="1" applyBorder="1" applyAlignment="1">
      <alignment vertical="center"/>
    </xf>
    <xf numFmtId="0" fontId="12" fillId="0" borderId="0" xfId="0" applyFont="1" applyFill="1" applyAlignment="1">
      <alignment vertical="center"/>
    </xf>
    <xf numFmtId="0" fontId="12" fillId="0" borderId="0" xfId="0" applyFont="1" applyFill="1" applyAlignment="1">
      <alignment vertical="center" wrapText="1"/>
    </xf>
    <xf numFmtId="0" fontId="11" fillId="0" borderId="0" xfId="0" applyFont="1" applyAlignment="1">
      <alignment vertical="center"/>
    </xf>
    <xf numFmtId="0" fontId="11" fillId="0" borderId="0" xfId="0" applyFont="1" applyAlignment="1">
      <alignment vertical="center" wrapText="1"/>
    </xf>
    <xf numFmtId="0" fontId="12" fillId="0" borderId="0" xfId="0" applyFont="1" applyAlignment="1">
      <alignment vertical="center" wrapText="1"/>
    </xf>
    <xf numFmtId="0" fontId="12" fillId="0" borderId="0" xfId="0" applyFont="1" applyAlignment="1">
      <alignment vertical="center"/>
    </xf>
    <xf numFmtId="0" fontId="13" fillId="0" borderId="2" xfId="0" applyFont="1" applyFill="1" applyBorder="1" applyAlignment="1">
      <alignment horizontal="center" vertical="center" wrapText="1"/>
    </xf>
    <xf numFmtId="0" fontId="14" fillId="0" borderId="2" xfId="0" applyFont="1" applyBorder="1" applyAlignment="1">
      <alignment vertical="center" wrapText="1"/>
    </xf>
    <xf numFmtId="0" fontId="14" fillId="0" borderId="2" xfId="0" applyFont="1" applyBorder="1" applyAlignment="1">
      <alignment horizontal="center" vertical="center" wrapText="1"/>
    </xf>
    <xf numFmtId="0" fontId="4" fillId="0" borderId="1" xfId="0" applyFont="1" applyFill="1" applyBorder="1" applyAlignment="1">
      <alignment horizontal="right" vertical="center"/>
    </xf>
    <xf numFmtId="0" fontId="7" fillId="0" borderId="0" xfId="0" applyFont="1" applyAlignment="1">
      <alignment horizontal="left" vertical="center" wrapText="1"/>
    </xf>
    <xf numFmtId="0" fontId="7" fillId="0" borderId="0" xfId="0" applyFont="1" applyBorder="1" applyAlignment="1">
      <alignment horizontal="left" vertical="center" wrapText="1"/>
    </xf>
    <xf numFmtId="0" fontId="4" fillId="0" borderId="0" xfId="0" applyFont="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0" xfId="0" applyFont="1" applyAlignment="1">
      <alignment vertical="center" wrapText="1"/>
    </xf>
    <xf numFmtId="0" fontId="5" fillId="0" borderId="0" xfId="0" applyFont="1" applyAlignment="1">
      <alignment horizontal="center"/>
    </xf>
    <xf numFmtId="0" fontId="14" fillId="0" borderId="2" xfId="0" applyFont="1" applyBorder="1" applyAlignment="1">
      <alignment horizontal="center" vertical="center" wrapText="1"/>
    </xf>
    <xf numFmtId="0" fontId="14" fillId="0" borderId="2" xfId="0" applyFont="1" applyBorder="1" applyAlignment="1">
      <alignment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6" xfId="0" applyFont="1" applyBorder="1" applyAlignment="1">
      <alignment horizontal="center" vertical="center" wrapText="1"/>
    </xf>
    <xf numFmtId="0" fontId="11" fillId="0" borderId="2"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C2102-4867-4423-9DD6-5E226DE3DC48}">
  <sheetPr>
    <pageSetUpPr fitToPage="1"/>
  </sheetPr>
  <dimension ref="A1:T47"/>
  <sheetViews>
    <sheetView workbookViewId="0">
      <selection sqref="A1:F18"/>
    </sheetView>
  </sheetViews>
  <sheetFormatPr defaultRowHeight="15" x14ac:dyDescent="0.25"/>
  <cols>
    <col min="1" max="1" width="9.140625" style="9"/>
    <col min="2" max="2" width="25.140625" style="9" customWidth="1"/>
    <col min="3" max="3" width="32.85546875" style="9" customWidth="1"/>
    <col min="4" max="4" width="20.85546875" style="9" customWidth="1"/>
    <col min="5" max="5" width="14.85546875" style="9" customWidth="1"/>
    <col min="6" max="6" width="23.85546875" style="9" customWidth="1"/>
    <col min="7" max="7" width="33.5703125" style="9" customWidth="1"/>
    <col min="8" max="8" width="14.7109375" style="9" customWidth="1"/>
    <col min="9" max="9" width="9.140625" style="9"/>
    <col min="10" max="10" width="19.7109375" style="9" customWidth="1"/>
    <col min="11" max="16384" width="9.140625" style="9"/>
  </cols>
  <sheetData>
    <row r="1" spans="1:20" s="12" customFormat="1" ht="23.25" customHeight="1" x14ac:dyDescent="0.25">
      <c r="A1" s="56" t="s">
        <v>120</v>
      </c>
      <c r="B1" s="56"/>
      <c r="C1" s="56"/>
      <c r="D1" s="56"/>
      <c r="E1" s="56"/>
      <c r="F1" s="56"/>
      <c r="G1" s="1"/>
    </row>
    <row r="2" spans="1:20" s="12" customFormat="1" ht="21.75" customHeight="1" x14ac:dyDescent="0.25">
      <c r="A2" s="56" t="s">
        <v>121</v>
      </c>
      <c r="B2" s="56"/>
      <c r="C2" s="56"/>
      <c r="D2" s="56"/>
      <c r="E2" s="56"/>
      <c r="F2" s="56"/>
      <c r="G2" s="1"/>
    </row>
    <row r="3" spans="1:20" s="2" customFormat="1" ht="15.75" x14ac:dyDescent="0.25"/>
    <row r="4" spans="1:20" ht="15.75" x14ac:dyDescent="0.25">
      <c r="A4" s="2" t="s">
        <v>123</v>
      </c>
      <c r="B4" s="2" t="s">
        <v>122</v>
      </c>
    </row>
    <row r="5" spans="1:20" ht="16.149999999999999" customHeight="1" x14ac:dyDescent="0.25">
      <c r="C5" s="3"/>
      <c r="D5" s="3"/>
      <c r="E5" s="3"/>
      <c r="F5" s="3" t="s">
        <v>125</v>
      </c>
      <c r="H5" s="3"/>
      <c r="I5" s="2"/>
      <c r="J5" s="2"/>
      <c r="K5" s="2"/>
      <c r="L5" s="2"/>
      <c r="M5" s="2"/>
      <c r="N5" s="2"/>
      <c r="O5" s="2"/>
      <c r="P5" s="2"/>
      <c r="Q5" s="2"/>
      <c r="R5" s="2"/>
      <c r="S5" s="2"/>
      <c r="T5" s="2"/>
    </row>
    <row r="6" spans="1:20" ht="38.450000000000003" customHeight="1" x14ac:dyDescent="0.25">
      <c r="A6" s="57" t="s">
        <v>0</v>
      </c>
      <c r="B6" s="57" t="s">
        <v>1</v>
      </c>
      <c r="C6" s="57" t="s">
        <v>124</v>
      </c>
      <c r="D6" s="57"/>
      <c r="E6" s="58" t="s">
        <v>3</v>
      </c>
      <c r="F6" s="57" t="s">
        <v>4</v>
      </c>
    </row>
    <row r="7" spans="1:20" ht="39.75" customHeight="1" x14ac:dyDescent="0.25">
      <c r="A7" s="57"/>
      <c r="B7" s="57"/>
      <c r="C7" s="4" t="s">
        <v>5</v>
      </c>
      <c r="D7" s="4" t="s">
        <v>6</v>
      </c>
      <c r="E7" s="59"/>
      <c r="F7" s="57"/>
    </row>
    <row r="8" spans="1:20" ht="15.75" x14ac:dyDescent="0.25">
      <c r="A8" s="5" t="s">
        <v>7</v>
      </c>
      <c r="B8" s="11" t="s">
        <v>8</v>
      </c>
      <c r="C8" s="7">
        <v>22000</v>
      </c>
      <c r="D8" s="7">
        <v>24000</v>
      </c>
      <c r="E8" s="8">
        <v>32000</v>
      </c>
      <c r="F8" s="13"/>
      <c r="G8" s="14"/>
      <c r="H8" s="14"/>
      <c r="I8" s="14"/>
      <c r="J8" s="14"/>
      <c r="K8" s="14"/>
      <c r="L8" s="14"/>
      <c r="M8" s="14"/>
      <c r="N8" s="14"/>
      <c r="O8" s="14"/>
      <c r="P8" s="14"/>
      <c r="Q8" s="14"/>
    </row>
    <row r="9" spans="1:20" x14ac:dyDescent="0.25">
      <c r="A9" s="5" t="s">
        <v>9</v>
      </c>
      <c r="B9" s="11" t="s">
        <v>10</v>
      </c>
      <c r="C9" s="7">
        <v>20000</v>
      </c>
      <c r="D9" s="7">
        <v>22000</v>
      </c>
      <c r="E9" s="8">
        <v>26000</v>
      </c>
      <c r="F9" s="13"/>
    </row>
    <row r="10" spans="1:20" x14ac:dyDescent="0.25">
      <c r="A10" s="5" t="s">
        <v>11</v>
      </c>
      <c r="B10" s="11" t="s">
        <v>12</v>
      </c>
      <c r="C10" s="7">
        <v>17000</v>
      </c>
      <c r="D10" s="7">
        <v>20000</v>
      </c>
      <c r="E10" s="8">
        <v>22000</v>
      </c>
      <c r="F10" s="13"/>
    </row>
    <row r="13" spans="1:20" ht="15.75" x14ac:dyDescent="0.25">
      <c r="A13" s="1" t="s">
        <v>129</v>
      </c>
    </row>
    <row r="14" spans="1:20" ht="37.5" customHeight="1" x14ac:dyDescent="0.25">
      <c r="A14" s="12" t="s">
        <v>126</v>
      </c>
      <c r="B14" s="54" t="s">
        <v>118</v>
      </c>
      <c r="C14" s="54"/>
      <c r="D14" s="54"/>
      <c r="E14" s="54"/>
    </row>
    <row r="15" spans="1:20" ht="50.25" customHeight="1" x14ac:dyDescent="0.25">
      <c r="A15" s="12" t="s">
        <v>127</v>
      </c>
      <c r="B15" s="55" t="s">
        <v>119</v>
      </c>
      <c r="C15" s="55"/>
      <c r="D15" s="55"/>
      <c r="E15" s="55"/>
    </row>
    <row r="16" spans="1:20" x14ac:dyDescent="0.25">
      <c r="A16" s="12" t="s">
        <v>128</v>
      </c>
      <c r="B16" s="55" t="s">
        <v>23</v>
      </c>
      <c r="C16" s="55"/>
      <c r="D16" s="55"/>
      <c r="E16" s="55"/>
    </row>
    <row r="36" spans="1:11" ht="15.75" x14ac:dyDescent="0.25">
      <c r="A36" s="2" t="s">
        <v>13</v>
      </c>
      <c r="F36" s="2" t="s">
        <v>14</v>
      </c>
      <c r="K36" s="2" t="s">
        <v>15</v>
      </c>
    </row>
    <row r="37" spans="1:11" x14ac:dyDescent="0.25">
      <c r="A37" s="9" t="s">
        <v>16</v>
      </c>
      <c r="F37" s="9" t="s">
        <v>17</v>
      </c>
      <c r="K37" s="9" t="s">
        <v>18</v>
      </c>
    </row>
    <row r="38" spans="1:11" x14ac:dyDescent="0.25">
      <c r="A38" s="9" t="s">
        <v>19</v>
      </c>
      <c r="F38" s="9" t="s">
        <v>20</v>
      </c>
      <c r="K38" s="9" t="s">
        <v>21</v>
      </c>
    </row>
    <row r="39" spans="1:11" x14ac:dyDescent="0.25">
      <c r="A39" s="9" t="s">
        <v>22</v>
      </c>
      <c r="F39" s="9" t="s">
        <v>23</v>
      </c>
      <c r="K39" s="9" t="s">
        <v>23</v>
      </c>
    </row>
    <row r="40" spans="1:11" ht="15" customHeight="1" x14ac:dyDescent="0.25">
      <c r="A40" s="2" t="s">
        <v>24</v>
      </c>
    </row>
    <row r="41" spans="1:11" x14ac:dyDescent="0.25">
      <c r="A41" s="9" t="s">
        <v>25</v>
      </c>
      <c r="F41" s="9" t="s">
        <v>26</v>
      </c>
      <c r="K41" s="9" t="s">
        <v>27</v>
      </c>
    </row>
    <row r="42" spans="1:11" x14ac:dyDescent="0.25">
      <c r="A42" s="9" t="s">
        <v>28</v>
      </c>
      <c r="F42" s="9" t="s">
        <v>29</v>
      </c>
      <c r="K42" s="9" t="s">
        <v>30</v>
      </c>
    </row>
    <row r="43" spans="1:11" x14ac:dyDescent="0.25">
      <c r="A43" s="10" t="s">
        <v>31</v>
      </c>
      <c r="F43" s="9" t="s">
        <v>23</v>
      </c>
      <c r="K43" s="9" t="s">
        <v>23</v>
      </c>
    </row>
    <row r="44" spans="1:11" ht="15.75" x14ac:dyDescent="0.25">
      <c r="A44" s="2" t="s">
        <v>32</v>
      </c>
    </row>
    <row r="45" spans="1:11" x14ac:dyDescent="0.25">
      <c r="A45" s="9" t="s">
        <v>33</v>
      </c>
      <c r="F45" s="9" t="s">
        <v>34</v>
      </c>
      <c r="K45" s="9" t="s">
        <v>35</v>
      </c>
    </row>
    <row r="46" spans="1:11" x14ac:dyDescent="0.25">
      <c r="A46" s="9" t="s">
        <v>36</v>
      </c>
      <c r="F46" s="9" t="s">
        <v>37</v>
      </c>
      <c r="K46" s="9" t="s">
        <v>38</v>
      </c>
    </row>
    <row r="47" spans="1:11" x14ac:dyDescent="0.25">
      <c r="A47" s="9" t="s">
        <v>22</v>
      </c>
      <c r="F47" s="9" t="s">
        <v>23</v>
      </c>
      <c r="K47" s="9" t="s">
        <v>23</v>
      </c>
    </row>
  </sheetData>
  <mergeCells count="10">
    <mergeCell ref="B14:E14"/>
    <mergeCell ref="B15:E15"/>
    <mergeCell ref="B16:E16"/>
    <mergeCell ref="A1:F1"/>
    <mergeCell ref="A2:F2"/>
    <mergeCell ref="F6:F7"/>
    <mergeCell ref="A6:A7"/>
    <mergeCell ref="B6:B7"/>
    <mergeCell ref="C6:D6"/>
    <mergeCell ref="E6:E7"/>
  </mergeCells>
  <pageMargins left="0.59055118110236215" right="0.39370078740157483" top="0.59055118110236215" bottom="0.3937007874015748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43B92-83B7-4EDE-8A46-937C91111007}">
  <sheetPr>
    <pageSetUpPr fitToPage="1"/>
  </sheetPr>
  <dimension ref="A1:T31"/>
  <sheetViews>
    <sheetView workbookViewId="0">
      <selection activeCell="D19" sqref="D19"/>
    </sheetView>
  </sheetViews>
  <sheetFormatPr defaultRowHeight="15" x14ac:dyDescent="0.2"/>
  <cols>
    <col min="1" max="1" width="9.140625" style="17"/>
    <col min="2" max="2" width="26" style="17" customWidth="1"/>
    <col min="3" max="3" width="28.140625" style="17" customWidth="1"/>
    <col min="4" max="4" width="25.42578125" style="17" customWidth="1"/>
    <col min="5" max="5" width="25.85546875" style="17" customWidth="1"/>
    <col min="6" max="6" width="19.85546875" style="17" customWidth="1"/>
    <col min="7" max="17" width="9.140625" style="17"/>
    <col min="18" max="18" width="35.42578125" style="17" customWidth="1"/>
    <col min="19" max="16384" width="9.140625" style="17"/>
  </cols>
  <sheetData>
    <row r="1" spans="1:20" s="15" customFormat="1" ht="15.75" x14ac:dyDescent="0.25">
      <c r="B1" s="16"/>
      <c r="C1" s="16"/>
      <c r="D1" s="16"/>
      <c r="E1" s="16"/>
      <c r="F1" s="16"/>
      <c r="G1" s="16"/>
      <c r="H1" s="16"/>
      <c r="I1" s="16"/>
      <c r="J1" s="16"/>
      <c r="K1" s="16"/>
      <c r="L1" s="16"/>
      <c r="M1" s="16"/>
      <c r="N1" s="16"/>
      <c r="O1" s="16"/>
      <c r="P1" s="16"/>
      <c r="Q1" s="16"/>
      <c r="R1" s="16"/>
      <c r="S1" s="16"/>
      <c r="T1" s="16"/>
    </row>
    <row r="2" spans="1:20" ht="15.75" x14ac:dyDescent="0.25">
      <c r="A2" s="2" t="s">
        <v>132</v>
      </c>
      <c r="B2" s="15" t="s">
        <v>131</v>
      </c>
    </row>
    <row r="3" spans="1:20" ht="18.75" x14ac:dyDescent="0.2">
      <c r="B3" s="3"/>
      <c r="C3" s="3"/>
      <c r="D3" s="3"/>
      <c r="E3" s="3"/>
      <c r="F3" s="3" t="s">
        <v>125</v>
      </c>
      <c r="G3" s="3"/>
      <c r="H3" s="3"/>
      <c r="I3" s="3"/>
      <c r="J3" s="3"/>
      <c r="K3" s="3"/>
      <c r="L3" s="3"/>
      <c r="M3" s="3"/>
      <c r="N3" s="3"/>
      <c r="O3" s="3"/>
      <c r="P3" s="3"/>
      <c r="Q3" s="3"/>
      <c r="R3" s="3"/>
      <c r="S3" s="3"/>
      <c r="T3" s="3"/>
    </row>
    <row r="4" spans="1:20" ht="26.25" customHeight="1" x14ac:dyDescent="0.2">
      <c r="A4" s="57" t="s">
        <v>0</v>
      </c>
      <c r="B4" s="57" t="s">
        <v>1</v>
      </c>
      <c r="C4" s="57" t="s">
        <v>124</v>
      </c>
      <c r="D4" s="57"/>
      <c r="E4" s="58" t="s">
        <v>3</v>
      </c>
      <c r="F4" s="57" t="s">
        <v>4</v>
      </c>
    </row>
    <row r="5" spans="1:20" ht="31.5" x14ac:dyDescent="0.2">
      <c r="A5" s="57"/>
      <c r="B5" s="57"/>
      <c r="C5" s="4" t="s">
        <v>5</v>
      </c>
      <c r="D5" s="4" t="s">
        <v>6</v>
      </c>
      <c r="E5" s="59"/>
      <c r="F5" s="57"/>
    </row>
    <row r="6" spans="1:20" x14ac:dyDescent="0.2">
      <c r="A6" s="5" t="s">
        <v>7</v>
      </c>
      <c r="B6" s="11" t="s">
        <v>8</v>
      </c>
      <c r="C6" s="8">
        <v>15000</v>
      </c>
      <c r="D6" s="8">
        <v>18000</v>
      </c>
      <c r="E6" s="8">
        <v>26000</v>
      </c>
      <c r="F6" s="18"/>
    </row>
    <row r="7" spans="1:20" x14ac:dyDescent="0.2">
      <c r="A7" s="5" t="s">
        <v>9</v>
      </c>
      <c r="B7" s="11" t="s">
        <v>10</v>
      </c>
      <c r="C7" s="8">
        <v>12000</v>
      </c>
      <c r="D7" s="8">
        <v>15000</v>
      </c>
      <c r="E7" s="8">
        <v>20000</v>
      </c>
      <c r="F7" s="18"/>
    </row>
    <row r="8" spans="1:20" x14ac:dyDescent="0.2">
      <c r="A8" s="19"/>
      <c r="B8" s="20"/>
      <c r="C8" s="21"/>
      <c r="D8" s="21"/>
      <c r="E8" s="19"/>
      <c r="F8" s="19"/>
      <c r="G8" s="19"/>
      <c r="H8" s="19"/>
      <c r="I8" s="19"/>
    </row>
    <row r="9" spans="1:20" x14ac:dyDescent="0.2">
      <c r="A9" s="19"/>
      <c r="B9" s="20"/>
      <c r="C9" s="21"/>
      <c r="D9" s="21"/>
      <c r="E9" s="19"/>
      <c r="F9" s="19"/>
      <c r="G9" s="19"/>
      <c r="H9" s="19"/>
      <c r="I9" s="19"/>
    </row>
    <row r="10" spans="1:20" x14ac:dyDescent="0.2">
      <c r="A10" s="12" t="s">
        <v>126</v>
      </c>
      <c r="B10" s="54" t="s">
        <v>130</v>
      </c>
      <c r="C10" s="54"/>
      <c r="D10" s="54"/>
      <c r="E10" s="19"/>
      <c r="F10" s="19"/>
      <c r="G10" s="19"/>
      <c r="H10" s="19"/>
      <c r="I10" s="19"/>
    </row>
    <row r="11" spans="1:20" x14ac:dyDescent="0.2">
      <c r="A11" s="12" t="s">
        <v>127</v>
      </c>
      <c r="B11" s="20" t="s">
        <v>23</v>
      </c>
      <c r="C11" s="21"/>
      <c r="D11" s="21"/>
      <c r="E11" s="19"/>
      <c r="F11" s="19"/>
      <c r="G11" s="19"/>
      <c r="H11" s="19"/>
      <c r="I11" s="19"/>
    </row>
    <row r="12" spans="1:20" x14ac:dyDescent="0.2">
      <c r="A12" s="19"/>
      <c r="B12" s="20"/>
      <c r="C12" s="21"/>
      <c r="D12" s="21"/>
      <c r="E12" s="19"/>
      <c r="F12" s="19"/>
      <c r="G12" s="19"/>
      <c r="H12" s="19"/>
      <c r="I12" s="19"/>
    </row>
    <row r="13" spans="1:20" x14ac:dyDescent="0.2">
      <c r="A13" s="19"/>
      <c r="B13" s="20"/>
      <c r="C13" s="21"/>
      <c r="D13" s="21"/>
      <c r="E13" s="19"/>
      <c r="F13" s="19"/>
      <c r="G13" s="19"/>
      <c r="H13" s="19"/>
      <c r="I13" s="19"/>
    </row>
    <row r="14" spans="1:20" x14ac:dyDescent="0.2">
      <c r="A14" s="19"/>
      <c r="B14" s="20"/>
      <c r="C14" s="21"/>
      <c r="D14" s="21"/>
      <c r="E14" s="19"/>
      <c r="F14" s="19"/>
      <c r="G14" s="19"/>
      <c r="H14" s="19"/>
      <c r="I14" s="19"/>
    </row>
    <row r="15" spans="1:20" x14ac:dyDescent="0.2">
      <c r="A15" s="19"/>
      <c r="B15" s="20"/>
      <c r="C15" s="21"/>
      <c r="D15" s="21"/>
      <c r="E15" s="19"/>
      <c r="F15" s="19"/>
      <c r="G15" s="19"/>
      <c r="H15" s="19"/>
      <c r="I15" s="19"/>
    </row>
    <row r="16" spans="1:20" x14ac:dyDescent="0.2">
      <c r="A16" s="19"/>
      <c r="B16" s="20"/>
      <c r="C16" s="21"/>
      <c r="D16" s="21"/>
      <c r="E16" s="19"/>
      <c r="F16" s="19"/>
      <c r="G16" s="19"/>
      <c r="H16" s="19"/>
      <c r="I16" s="19"/>
    </row>
    <row r="17" spans="1:9" x14ac:dyDescent="0.2">
      <c r="A17" s="19"/>
      <c r="B17" s="20"/>
      <c r="C17" s="21"/>
      <c r="D17" s="21"/>
      <c r="E17" s="19"/>
      <c r="F17" s="19"/>
      <c r="G17" s="19"/>
      <c r="H17" s="19"/>
      <c r="I17" s="19"/>
    </row>
    <row r="18" spans="1:9" x14ac:dyDescent="0.2">
      <c r="A18" s="19"/>
      <c r="B18" s="20"/>
      <c r="C18" s="21"/>
      <c r="D18" s="21"/>
      <c r="E18" s="19"/>
      <c r="F18" s="19"/>
      <c r="G18" s="19"/>
      <c r="H18" s="19"/>
      <c r="I18" s="19"/>
    </row>
    <row r="19" spans="1:9" x14ac:dyDescent="0.2">
      <c r="A19" s="19"/>
      <c r="B19" s="20"/>
      <c r="C19" s="21"/>
      <c r="D19" s="21"/>
      <c r="E19" s="19"/>
      <c r="F19" s="19"/>
      <c r="G19" s="19"/>
      <c r="H19" s="19"/>
      <c r="I19" s="19"/>
    </row>
    <row r="20" spans="1:9" x14ac:dyDescent="0.2">
      <c r="A20" s="19"/>
      <c r="B20" s="20"/>
      <c r="C20" s="21"/>
      <c r="D20" s="21"/>
      <c r="E20" s="19"/>
      <c r="F20" s="19"/>
      <c r="G20" s="19"/>
      <c r="H20" s="19"/>
      <c r="I20" s="19"/>
    </row>
    <row r="21" spans="1:9" x14ac:dyDescent="0.2">
      <c r="A21" s="19"/>
      <c r="B21" s="20"/>
      <c r="C21" s="21"/>
      <c r="D21" s="21"/>
      <c r="E21" s="19"/>
      <c r="F21" s="19"/>
      <c r="G21" s="19"/>
      <c r="H21" s="19"/>
      <c r="I21" s="19"/>
    </row>
    <row r="22" spans="1:9" x14ac:dyDescent="0.2">
      <c r="A22" s="19"/>
      <c r="B22" s="20"/>
      <c r="C22" s="21"/>
      <c r="D22" s="21"/>
      <c r="E22" s="19"/>
      <c r="F22" s="19"/>
      <c r="G22" s="19"/>
      <c r="H22" s="19"/>
      <c r="I22" s="19"/>
    </row>
    <row r="23" spans="1:9" x14ac:dyDescent="0.2">
      <c r="A23" s="19"/>
      <c r="B23" s="20"/>
      <c r="C23" s="21"/>
      <c r="D23" s="21"/>
      <c r="E23" s="19"/>
      <c r="F23" s="19"/>
      <c r="G23" s="19"/>
      <c r="H23" s="19"/>
      <c r="I23" s="19"/>
    </row>
    <row r="24" spans="1:9" x14ac:dyDescent="0.2">
      <c r="A24" s="19"/>
      <c r="B24" s="20"/>
      <c r="C24" s="21"/>
      <c r="D24" s="21"/>
      <c r="E24" s="19"/>
      <c r="F24" s="19"/>
      <c r="G24" s="19"/>
      <c r="H24" s="19"/>
      <c r="I24" s="19"/>
    </row>
    <row r="25" spans="1:9" x14ac:dyDescent="0.2">
      <c r="A25" s="19"/>
      <c r="B25" s="20"/>
      <c r="C25" s="21"/>
      <c r="D25" s="21"/>
      <c r="E25" s="19"/>
      <c r="F25" s="19"/>
      <c r="G25" s="19"/>
      <c r="H25" s="19"/>
      <c r="I25" s="19"/>
    </row>
    <row r="26" spans="1:9" x14ac:dyDescent="0.2">
      <c r="A26" s="19"/>
      <c r="B26" s="20"/>
      <c r="C26" s="21"/>
      <c r="D26" s="21"/>
      <c r="E26" s="19"/>
      <c r="F26" s="19"/>
      <c r="G26" s="19"/>
      <c r="H26" s="19"/>
      <c r="I26" s="19"/>
    </row>
    <row r="27" spans="1:9" x14ac:dyDescent="0.2">
      <c r="A27" s="19"/>
      <c r="B27" s="20"/>
      <c r="C27" s="21"/>
      <c r="D27" s="21"/>
      <c r="E27" s="19"/>
      <c r="F27" s="19"/>
      <c r="G27" s="19"/>
      <c r="H27" s="19"/>
      <c r="I27" s="19"/>
    </row>
    <row r="28" spans="1:9" x14ac:dyDescent="0.2">
      <c r="A28" s="19"/>
      <c r="B28" s="20"/>
      <c r="C28" s="21"/>
      <c r="D28" s="21"/>
      <c r="E28" s="19"/>
      <c r="F28" s="19"/>
      <c r="G28" s="19"/>
      <c r="H28" s="19"/>
      <c r="I28" s="19"/>
    </row>
    <row r="29" spans="1:9" x14ac:dyDescent="0.2">
      <c r="A29" s="19"/>
      <c r="B29" s="20"/>
      <c r="C29" s="21"/>
      <c r="D29" s="21"/>
      <c r="E29" s="19"/>
      <c r="F29" s="19"/>
      <c r="G29" s="19"/>
      <c r="H29" s="19"/>
      <c r="I29" s="19"/>
    </row>
    <row r="30" spans="1:9" x14ac:dyDescent="0.2">
      <c r="A30" s="19"/>
      <c r="B30" s="20"/>
      <c r="C30" s="21"/>
      <c r="D30" s="21"/>
      <c r="E30" s="19"/>
      <c r="F30" s="19"/>
      <c r="G30" s="19"/>
      <c r="H30" s="19"/>
      <c r="I30" s="19"/>
    </row>
    <row r="31" spans="1:9" x14ac:dyDescent="0.2">
      <c r="A31" s="19"/>
      <c r="B31" s="20"/>
      <c r="C31" s="21"/>
      <c r="D31" s="21"/>
      <c r="E31" s="19"/>
      <c r="F31" s="19"/>
      <c r="G31" s="19"/>
      <c r="H31" s="19"/>
      <c r="I31" s="19"/>
    </row>
  </sheetData>
  <mergeCells count="6">
    <mergeCell ref="A4:A5"/>
    <mergeCell ref="B4:B5"/>
    <mergeCell ref="C4:D4"/>
    <mergeCell ref="E4:E5"/>
    <mergeCell ref="F4:F5"/>
    <mergeCell ref="B10:D10"/>
  </mergeCells>
  <pageMargins left="0.59055118110236215" right="0.39370078740157483" top="0.59055118110236215" bottom="0.3937007874015748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EFA67-2CDE-48FB-8BF0-D68CE1394156}">
  <sheetPr>
    <pageSetUpPr fitToPage="1"/>
  </sheetPr>
  <dimension ref="A1:E26"/>
  <sheetViews>
    <sheetView topLeftCell="A4" workbookViewId="0">
      <selection activeCell="A16" sqref="A16:XFD31"/>
    </sheetView>
  </sheetViews>
  <sheetFormatPr defaultRowHeight="15" x14ac:dyDescent="0.25"/>
  <cols>
    <col min="1" max="1" width="9.140625" style="9"/>
    <col min="2" max="2" width="23.28515625" style="9" customWidth="1"/>
    <col min="3" max="3" width="32.85546875" style="9" customWidth="1"/>
    <col min="4" max="4" width="24.140625" style="9" customWidth="1"/>
    <col min="5" max="6" width="16.140625" style="9" customWidth="1"/>
    <col min="7" max="7" width="11.5703125" style="9" customWidth="1"/>
    <col min="8" max="8" width="27.28515625" style="9" customWidth="1"/>
    <col min="9" max="16384" width="9.140625" style="9"/>
  </cols>
  <sheetData>
    <row r="1" spans="1:5" s="2" customFormat="1" ht="15.75" x14ac:dyDescent="0.25"/>
    <row r="2" spans="1:5" ht="15.75" x14ac:dyDescent="0.25">
      <c r="A2" s="2" t="s">
        <v>134</v>
      </c>
      <c r="B2" s="2" t="s">
        <v>133</v>
      </c>
    </row>
    <row r="3" spans="1:5" ht="18.75" x14ac:dyDescent="0.25">
      <c r="E3" s="22" t="s">
        <v>125</v>
      </c>
    </row>
    <row r="4" spans="1:5" ht="88.5" customHeight="1" x14ac:dyDescent="0.25">
      <c r="A4" s="23" t="s">
        <v>0</v>
      </c>
      <c r="B4" s="23" t="s">
        <v>1</v>
      </c>
      <c r="C4" s="23" t="s">
        <v>124</v>
      </c>
      <c r="D4" s="24" t="s">
        <v>3</v>
      </c>
      <c r="E4" s="23" t="s">
        <v>4</v>
      </c>
    </row>
    <row r="5" spans="1:5" ht="15.75" x14ac:dyDescent="0.25">
      <c r="A5" s="5" t="s">
        <v>7</v>
      </c>
      <c r="B5" s="6" t="s">
        <v>8</v>
      </c>
      <c r="C5" s="8">
        <v>20000</v>
      </c>
      <c r="D5" s="8">
        <v>30000</v>
      </c>
      <c r="E5" s="13"/>
    </row>
    <row r="6" spans="1:5" ht="15.75" x14ac:dyDescent="0.25">
      <c r="A6" s="5" t="s">
        <v>9</v>
      </c>
      <c r="B6" s="6" t="s">
        <v>10</v>
      </c>
      <c r="C6" s="8">
        <v>17000</v>
      </c>
      <c r="D6" s="8">
        <v>25000</v>
      </c>
      <c r="E6" s="13"/>
    </row>
    <row r="7" spans="1:5" ht="15.75" x14ac:dyDescent="0.25">
      <c r="A7" s="19"/>
      <c r="B7" s="25"/>
      <c r="C7" s="19"/>
    </row>
    <row r="8" spans="1:5" ht="15.75" x14ac:dyDescent="0.25">
      <c r="A8" s="19"/>
      <c r="B8" s="25"/>
      <c r="C8" s="19"/>
    </row>
    <row r="9" spans="1:5" ht="15.75" x14ac:dyDescent="0.25">
      <c r="A9" s="19"/>
      <c r="B9" s="25"/>
      <c r="C9" s="19"/>
    </row>
    <row r="10" spans="1:5" ht="38.25" customHeight="1" x14ac:dyDescent="0.25">
      <c r="A10" s="12" t="s">
        <v>126</v>
      </c>
      <c r="B10" s="60" t="s">
        <v>130</v>
      </c>
      <c r="C10" s="60"/>
      <c r="D10" s="60"/>
    </row>
    <row r="11" spans="1:5" x14ac:dyDescent="0.25">
      <c r="A11" s="12" t="s">
        <v>127</v>
      </c>
      <c r="B11" s="20" t="s">
        <v>23</v>
      </c>
      <c r="C11" s="20"/>
    </row>
    <row r="12" spans="1:5" ht="15.75" x14ac:dyDescent="0.25">
      <c r="A12" s="19"/>
      <c r="B12" s="25"/>
      <c r="C12" s="19"/>
    </row>
    <row r="13" spans="1:5" ht="15.75" x14ac:dyDescent="0.25">
      <c r="A13" s="19"/>
      <c r="B13" s="25"/>
      <c r="C13" s="19"/>
    </row>
    <row r="14" spans="1:5" ht="15.75" x14ac:dyDescent="0.25">
      <c r="A14" s="19"/>
      <c r="B14" s="25"/>
      <c r="C14" s="19"/>
    </row>
    <row r="15" spans="1:5" ht="15.75" x14ac:dyDescent="0.25">
      <c r="A15" s="19"/>
      <c r="B15" s="25"/>
      <c r="C15" s="19"/>
    </row>
    <row r="18" spans="1:1" ht="15.75" x14ac:dyDescent="0.25">
      <c r="A18" s="2"/>
    </row>
    <row r="21" spans="1:1" ht="15.75" x14ac:dyDescent="0.25">
      <c r="A21" s="2"/>
    </row>
    <row r="26" spans="1:1" ht="15.75" x14ac:dyDescent="0.25">
      <c r="A26" s="2"/>
    </row>
  </sheetData>
  <mergeCells count="1">
    <mergeCell ref="B10:D10"/>
  </mergeCells>
  <printOptions horizontalCentered="1"/>
  <pageMargins left="0.78740157480314965" right="0.78740157480314965" top="0.98425196850393704" bottom="0.3937007874015748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86486-06B0-4044-A076-FF642A905AD4}">
  <sheetPr>
    <pageSetUpPr fitToPage="1"/>
  </sheetPr>
  <dimension ref="A1:Q28"/>
  <sheetViews>
    <sheetView topLeftCell="A12" workbookViewId="0">
      <selection activeCell="A29" sqref="A29:XFD66"/>
    </sheetView>
  </sheetViews>
  <sheetFormatPr defaultRowHeight="15" x14ac:dyDescent="0.2"/>
  <cols>
    <col min="1" max="1" width="9.140625" style="17"/>
    <col min="2" max="2" width="24.42578125" style="17" customWidth="1"/>
    <col min="3" max="3" width="18.42578125" style="17" customWidth="1"/>
    <col min="4" max="4" width="18" style="17" customWidth="1"/>
    <col min="5" max="5" width="18.5703125" style="17" customWidth="1"/>
    <col min="6" max="6" width="20.85546875" style="17" customWidth="1"/>
    <col min="7" max="7" width="47.85546875" style="17" customWidth="1"/>
    <col min="8" max="16384" width="9.140625" style="17"/>
  </cols>
  <sheetData>
    <row r="1" spans="1:17" s="15" customFormat="1" ht="15.75" x14ac:dyDescent="0.25">
      <c r="B1" s="16"/>
      <c r="C1" s="16"/>
      <c r="D1" s="16"/>
      <c r="E1" s="16"/>
      <c r="F1" s="16"/>
      <c r="G1" s="16"/>
      <c r="H1" s="16"/>
      <c r="I1" s="16"/>
      <c r="J1" s="16"/>
      <c r="K1" s="16"/>
      <c r="L1" s="16"/>
      <c r="M1" s="16"/>
      <c r="N1" s="16"/>
      <c r="O1" s="16"/>
      <c r="P1" s="16"/>
      <c r="Q1" s="16"/>
    </row>
    <row r="2" spans="1:17" ht="15.75" x14ac:dyDescent="0.25">
      <c r="A2" s="2" t="s">
        <v>136</v>
      </c>
      <c r="B2" s="15" t="s">
        <v>135</v>
      </c>
    </row>
    <row r="3" spans="1:17" ht="18.75" x14ac:dyDescent="0.2">
      <c r="B3" s="3"/>
      <c r="C3" s="3"/>
      <c r="D3" s="3"/>
      <c r="E3" s="3"/>
      <c r="F3" s="3"/>
      <c r="G3" s="3" t="s">
        <v>125</v>
      </c>
      <c r="H3" s="3"/>
      <c r="I3" s="3"/>
      <c r="J3" s="3"/>
      <c r="K3" s="3"/>
      <c r="L3" s="3"/>
      <c r="M3" s="3"/>
      <c r="N3" s="3"/>
      <c r="O3" s="3"/>
      <c r="P3" s="3"/>
      <c r="Q3" s="3"/>
    </row>
    <row r="4" spans="1:17" ht="30" customHeight="1" x14ac:dyDescent="0.2">
      <c r="A4" s="57" t="s">
        <v>0</v>
      </c>
      <c r="B4" s="57" t="s">
        <v>39</v>
      </c>
      <c r="C4" s="57" t="s">
        <v>124</v>
      </c>
      <c r="D4" s="57"/>
      <c r="E4" s="57"/>
      <c r="F4" s="58" t="s">
        <v>40</v>
      </c>
      <c r="G4" s="58" t="s">
        <v>4</v>
      </c>
    </row>
    <row r="5" spans="1:17" ht="15.75" x14ac:dyDescent="0.2">
      <c r="A5" s="57"/>
      <c r="B5" s="57"/>
      <c r="C5" s="6" t="s">
        <v>41</v>
      </c>
      <c r="D5" s="6" t="s">
        <v>6</v>
      </c>
      <c r="E5" s="6" t="s">
        <v>42</v>
      </c>
      <c r="F5" s="59"/>
      <c r="G5" s="59"/>
    </row>
    <row r="6" spans="1:17" x14ac:dyDescent="0.2">
      <c r="A6" s="27" t="s">
        <v>7</v>
      </c>
      <c r="B6" s="11" t="s">
        <v>8</v>
      </c>
      <c r="C6" s="8">
        <v>9000</v>
      </c>
      <c r="D6" s="8">
        <v>10000</v>
      </c>
      <c r="E6" s="8">
        <v>8000</v>
      </c>
      <c r="F6" s="26">
        <v>15000</v>
      </c>
      <c r="G6" s="18"/>
    </row>
    <row r="7" spans="1:17" x14ac:dyDescent="0.2">
      <c r="A7" s="27" t="s">
        <v>9</v>
      </c>
      <c r="B7" s="11" t="s">
        <v>10</v>
      </c>
      <c r="C7" s="8">
        <v>7000</v>
      </c>
      <c r="D7" s="8">
        <v>8000</v>
      </c>
      <c r="E7" s="8">
        <v>6000</v>
      </c>
      <c r="F7" s="26">
        <v>12000</v>
      </c>
      <c r="G7" s="18"/>
    </row>
    <row r="8" spans="1:17" x14ac:dyDescent="0.2">
      <c r="A8" s="9"/>
    </row>
    <row r="9" spans="1:17" x14ac:dyDescent="0.2">
      <c r="A9" s="9"/>
    </row>
    <row r="10" spans="1:17" x14ac:dyDescent="0.2">
      <c r="A10" s="9"/>
    </row>
    <row r="11" spans="1:17" x14ac:dyDescent="0.2">
      <c r="A11" s="12" t="s">
        <v>126</v>
      </c>
      <c r="B11" s="17" t="s">
        <v>130</v>
      </c>
    </row>
    <row r="12" spans="1:17" x14ac:dyDescent="0.2">
      <c r="A12" s="12" t="s">
        <v>127</v>
      </c>
      <c r="B12" s="17" t="s">
        <v>23</v>
      </c>
    </row>
    <row r="13" spans="1:17" x14ac:dyDescent="0.2">
      <c r="A13" s="9"/>
    </row>
    <row r="14" spans="1:17" x14ac:dyDescent="0.2">
      <c r="A14" s="9"/>
    </row>
    <row r="15" spans="1:17" x14ac:dyDescent="0.2">
      <c r="A15" s="9"/>
    </row>
    <row r="16" spans="1:17" x14ac:dyDescent="0.2">
      <c r="A16" s="9"/>
    </row>
    <row r="17" spans="1:1" x14ac:dyDescent="0.2">
      <c r="A17" s="9"/>
    </row>
    <row r="18" spans="1:1" x14ac:dyDescent="0.2">
      <c r="A18" s="9"/>
    </row>
    <row r="19" spans="1:1" x14ac:dyDescent="0.2">
      <c r="A19" s="9"/>
    </row>
    <row r="20" spans="1:1" x14ac:dyDescent="0.2">
      <c r="A20" s="9"/>
    </row>
    <row r="21" spans="1:1" x14ac:dyDescent="0.2">
      <c r="A21" s="9"/>
    </row>
    <row r="22" spans="1:1" x14ac:dyDescent="0.2">
      <c r="A22" s="9"/>
    </row>
    <row r="23" spans="1:1" x14ac:dyDescent="0.2">
      <c r="A23" s="9"/>
    </row>
    <row r="24" spans="1:1" x14ac:dyDescent="0.2">
      <c r="A24" s="9"/>
    </row>
    <row r="25" spans="1:1" x14ac:dyDescent="0.2">
      <c r="A25" s="9"/>
    </row>
    <row r="26" spans="1:1" x14ac:dyDescent="0.2">
      <c r="A26" s="9"/>
    </row>
    <row r="27" spans="1:1" x14ac:dyDescent="0.2">
      <c r="A27" s="9"/>
    </row>
    <row r="28" spans="1:1" x14ac:dyDescent="0.2">
      <c r="A28" s="9"/>
    </row>
  </sheetData>
  <mergeCells count="5">
    <mergeCell ref="A4:A5"/>
    <mergeCell ref="B4:B5"/>
    <mergeCell ref="C4:E4"/>
    <mergeCell ref="F4:F5"/>
    <mergeCell ref="G4:G5"/>
  </mergeCells>
  <phoneticPr fontId="9" type="noConversion"/>
  <pageMargins left="0.59055118110236215" right="0.39370078740157483" top="0.59055118110236215" bottom="0.39370078740157483" header="0.31496062992125984" footer="0.31496062992125984"/>
  <pageSetup paperSize="9" scale="8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49A1F-F80F-43C6-9496-74A1652A22F8}">
  <sheetPr>
    <pageSetUpPr fitToPage="1"/>
  </sheetPr>
  <dimension ref="A1:F6"/>
  <sheetViews>
    <sheetView workbookViewId="0">
      <selection activeCell="A7" sqref="A7"/>
    </sheetView>
  </sheetViews>
  <sheetFormatPr defaultRowHeight="15" x14ac:dyDescent="0.2"/>
  <cols>
    <col min="1" max="1" width="9.140625" style="17"/>
    <col min="2" max="2" width="28.85546875" style="17" customWidth="1"/>
    <col min="3" max="3" width="30.140625" style="17" customWidth="1"/>
    <col min="4" max="4" width="21.5703125" style="17" customWidth="1"/>
    <col min="5" max="5" width="16.42578125" style="17" customWidth="1"/>
    <col min="6" max="6" width="13.85546875" style="17" customWidth="1"/>
    <col min="7" max="16384" width="9.140625" style="17"/>
  </cols>
  <sheetData>
    <row r="1" spans="1:6" s="15" customFormat="1" ht="15.75" x14ac:dyDescent="0.25">
      <c r="B1" s="61"/>
      <c r="C1" s="61"/>
      <c r="D1" s="61"/>
      <c r="E1" s="61"/>
      <c r="F1" s="61"/>
    </row>
    <row r="2" spans="1:6" ht="15.75" x14ac:dyDescent="0.25">
      <c r="A2" s="2" t="s">
        <v>138</v>
      </c>
      <c r="B2" s="15" t="s">
        <v>137</v>
      </c>
    </row>
    <row r="4" spans="1:6" ht="45.6" customHeight="1" x14ac:dyDescent="0.2">
      <c r="A4" s="57" t="s">
        <v>0</v>
      </c>
      <c r="B4" s="57" t="s">
        <v>39</v>
      </c>
      <c r="C4" s="57" t="s">
        <v>2</v>
      </c>
      <c r="D4" s="57"/>
      <c r="E4" s="58" t="s">
        <v>40</v>
      </c>
      <c r="F4" s="57" t="s">
        <v>4</v>
      </c>
    </row>
    <row r="5" spans="1:6" ht="43.5" customHeight="1" x14ac:dyDescent="0.2">
      <c r="A5" s="57"/>
      <c r="B5" s="57"/>
      <c r="C5" s="4" t="s">
        <v>43</v>
      </c>
      <c r="D5" s="6" t="s">
        <v>42</v>
      </c>
      <c r="E5" s="59"/>
      <c r="F5" s="57"/>
    </row>
    <row r="6" spans="1:6" x14ac:dyDescent="0.2">
      <c r="A6" s="11">
        <v>1</v>
      </c>
      <c r="B6" s="28" t="s">
        <v>8</v>
      </c>
      <c r="C6" s="8">
        <v>14000</v>
      </c>
      <c r="D6" s="8">
        <v>12000</v>
      </c>
      <c r="E6" s="8">
        <v>15000</v>
      </c>
      <c r="F6" s="18"/>
    </row>
  </sheetData>
  <mergeCells count="6">
    <mergeCell ref="B1:F1"/>
    <mergeCell ref="A4:A5"/>
    <mergeCell ref="B4:B5"/>
    <mergeCell ref="C4:D4"/>
    <mergeCell ref="E4:E5"/>
    <mergeCell ref="F4:F5"/>
  </mergeCells>
  <printOptions horizontalCentered="1"/>
  <pageMargins left="0.78740157480314965" right="0.78740157480314965" top="0.98425196850393704" bottom="0.3937007874015748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64997-FD38-481A-BA6A-7142DB43438C}">
  <sheetPr>
    <tabColor theme="5" tint="0.79998168889431442"/>
    <pageSetUpPr fitToPage="1"/>
  </sheetPr>
  <dimension ref="A1:S52"/>
  <sheetViews>
    <sheetView tabSelected="1" zoomScale="90" zoomScaleNormal="90" workbookViewId="0">
      <pane xSplit="5" ySplit="6" topLeftCell="F41" activePane="bottomRight" state="frozen"/>
      <selection activeCell="B4" sqref="B4:B5"/>
      <selection pane="topRight" activeCell="B4" sqref="B4:B5"/>
      <selection pane="bottomLeft" activeCell="B4" sqref="B4:B5"/>
      <selection pane="bottomRight" activeCell="K1" sqref="K1:M1048576"/>
    </sheetView>
  </sheetViews>
  <sheetFormatPr defaultColWidth="8.85546875" defaultRowHeight="15" x14ac:dyDescent="0.25"/>
  <cols>
    <col min="1" max="1" width="11.5703125" style="30" customWidth="1"/>
    <col min="2" max="2" width="26.5703125" style="30" customWidth="1"/>
    <col min="3" max="3" width="41.140625" style="31" customWidth="1"/>
    <col min="4" max="4" width="40.7109375" style="31" customWidth="1"/>
    <col min="5" max="5" width="19.140625" style="30" customWidth="1"/>
    <col min="6" max="6" width="17.140625" style="30" customWidth="1"/>
    <col min="7" max="7" width="16.42578125" style="30" customWidth="1"/>
    <col min="8" max="8" width="12.140625" style="30" bestFit="1" customWidth="1"/>
    <col min="9" max="9" width="21.7109375" style="30" bestFit="1" customWidth="1"/>
    <col min="10" max="10" width="28" style="31" customWidth="1"/>
    <col min="11" max="16384" width="8.85546875" style="30"/>
  </cols>
  <sheetData>
    <row r="1" spans="1:10" ht="17.45" customHeight="1" x14ac:dyDescent="0.25">
      <c r="A1" s="34" t="s">
        <v>117</v>
      </c>
      <c r="B1" s="34"/>
      <c r="C1" s="34" t="s">
        <v>139</v>
      </c>
      <c r="D1" s="29"/>
      <c r="E1" s="29"/>
      <c r="F1" s="29"/>
      <c r="G1" s="29"/>
      <c r="H1" s="29"/>
      <c r="I1" s="29"/>
      <c r="J1" s="29"/>
    </row>
    <row r="2" spans="1:10" ht="15.75" hidden="1" x14ac:dyDescent="0.25">
      <c r="A2" s="29"/>
    </row>
    <row r="3" spans="1:10" ht="16.149999999999999" customHeight="1" x14ac:dyDescent="0.25">
      <c r="F3" s="32"/>
      <c r="G3" s="32"/>
      <c r="H3" s="32"/>
      <c r="I3" s="32"/>
      <c r="J3" s="53"/>
    </row>
    <row r="4" spans="1:10" ht="32.450000000000003" customHeight="1" x14ac:dyDescent="0.25">
      <c r="A4" s="67" t="s">
        <v>44</v>
      </c>
      <c r="B4" s="67" t="s">
        <v>45</v>
      </c>
      <c r="C4" s="67" t="s">
        <v>46</v>
      </c>
      <c r="D4" s="67"/>
      <c r="E4" s="67" t="s">
        <v>124</v>
      </c>
      <c r="F4" s="35" t="s">
        <v>3</v>
      </c>
      <c r="G4" s="35"/>
      <c r="H4" s="35"/>
      <c r="I4" s="35"/>
      <c r="J4" s="67" t="s">
        <v>4</v>
      </c>
    </row>
    <row r="5" spans="1:10" ht="64.5" customHeight="1" x14ac:dyDescent="0.25">
      <c r="A5" s="67"/>
      <c r="B5" s="67"/>
      <c r="C5" s="36" t="s">
        <v>47</v>
      </c>
      <c r="D5" s="36" t="s">
        <v>48</v>
      </c>
      <c r="E5" s="67"/>
      <c r="F5" s="33" t="s">
        <v>49</v>
      </c>
      <c r="G5" s="33" t="s">
        <v>50</v>
      </c>
      <c r="H5" s="33" t="s">
        <v>51</v>
      </c>
      <c r="I5" s="50" t="s">
        <v>52</v>
      </c>
      <c r="J5" s="67"/>
    </row>
    <row r="6" spans="1:10" ht="16.5" x14ac:dyDescent="0.25">
      <c r="A6" s="37">
        <v>-1</v>
      </c>
      <c r="B6" s="37">
        <v>-2</v>
      </c>
      <c r="C6" s="37">
        <v>-3</v>
      </c>
      <c r="D6" s="37">
        <v>-4</v>
      </c>
      <c r="E6" s="37">
        <v>-5</v>
      </c>
      <c r="F6" s="37">
        <f>E6-1</f>
        <v>-6</v>
      </c>
      <c r="G6" s="37">
        <f t="shared" ref="G6:I6" si="0">F6-1</f>
        <v>-7</v>
      </c>
      <c r="H6" s="37">
        <f t="shared" si="0"/>
        <v>-8</v>
      </c>
      <c r="I6" s="37">
        <f t="shared" si="0"/>
        <v>-9</v>
      </c>
      <c r="J6" s="37"/>
    </row>
    <row r="7" spans="1:10" ht="16.5" customHeight="1" x14ac:dyDescent="0.25">
      <c r="A7" s="64">
        <v>1</v>
      </c>
      <c r="B7" s="64" t="s">
        <v>53</v>
      </c>
      <c r="C7" s="51" t="s">
        <v>54</v>
      </c>
      <c r="D7" s="51" t="s">
        <v>140</v>
      </c>
      <c r="E7" s="39">
        <v>321000</v>
      </c>
      <c r="F7" s="40">
        <v>385000</v>
      </c>
      <c r="G7" s="40">
        <v>120000</v>
      </c>
      <c r="H7" s="40">
        <v>96000</v>
      </c>
      <c r="I7" s="41"/>
      <c r="J7" s="38"/>
    </row>
    <row r="8" spans="1:10" ht="33" x14ac:dyDescent="0.25">
      <c r="A8" s="66"/>
      <c r="B8" s="66"/>
      <c r="C8" s="51" t="s">
        <v>140</v>
      </c>
      <c r="D8" s="51" t="s">
        <v>141</v>
      </c>
      <c r="E8" s="39">
        <v>321000</v>
      </c>
      <c r="F8" s="40">
        <v>400000</v>
      </c>
      <c r="G8" s="40">
        <v>125000</v>
      </c>
      <c r="H8" s="40">
        <v>100000</v>
      </c>
      <c r="I8" s="41"/>
      <c r="J8" s="38"/>
    </row>
    <row r="9" spans="1:10" ht="33" x14ac:dyDescent="0.25">
      <c r="A9" s="66"/>
      <c r="B9" s="66"/>
      <c r="C9" s="51" t="s">
        <v>141</v>
      </c>
      <c r="D9" s="51" t="s">
        <v>142</v>
      </c>
      <c r="E9" s="39">
        <v>321000</v>
      </c>
      <c r="F9" s="40">
        <v>425000</v>
      </c>
      <c r="G9" s="40">
        <v>130000</v>
      </c>
      <c r="H9" s="40">
        <v>105000</v>
      </c>
      <c r="I9" s="41"/>
      <c r="J9" s="38"/>
    </row>
    <row r="10" spans="1:10" ht="33" x14ac:dyDescent="0.25">
      <c r="A10" s="66"/>
      <c r="B10" s="66"/>
      <c r="C10" s="51" t="s">
        <v>142</v>
      </c>
      <c r="D10" s="51" t="s">
        <v>143</v>
      </c>
      <c r="E10" s="39">
        <v>468000</v>
      </c>
      <c r="F10" s="40">
        <v>725000</v>
      </c>
      <c r="G10" s="40">
        <v>225000</v>
      </c>
      <c r="H10" s="40">
        <v>180000</v>
      </c>
      <c r="I10" s="41"/>
      <c r="J10" s="38"/>
    </row>
    <row r="11" spans="1:10" ht="49.5" x14ac:dyDescent="0.25">
      <c r="A11" s="66"/>
      <c r="B11" s="66"/>
      <c r="C11" s="51" t="s">
        <v>143</v>
      </c>
      <c r="D11" s="51" t="s">
        <v>144</v>
      </c>
      <c r="E11" s="39">
        <v>468000</v>
      </c>
      <c r="F11" s="40">
        <v>860000</v>
      </c>
      <c r="G11" s="40">
        <v>275000</v>
      </c>
      <c r="H11" s="40">
        <v>220000</v>
      </c>
      <c r="I11" s="41"/>
      <c r="J11" s="38"/>
    </row>
    <row r="12" spans="1:10" ht="49.5" x14ac:dyDescent="0.25">
      <c r="A12" s="66"/>
      <c r="B12" s="66"/>
      <c r="C12" s="51" t="s">
        <v>144</v>
      </c>
      <c r="D12" s="51" t="s">
        <v>145</v>
      </c>
      <c r="E12" s="39">
        <v>468000</v>
      </c>
      <c r="F12" s="40">
        <v>786000</v>
      </c>
      <c r="G12" s="40">
        <v>250000</v>
      </c>
      <c r="H12" s="40">
        <v>200000</v>
      </c>
      <c r="I12" s="41"/>
      <c r="J12" s="38"/>
    </row>
    <row r="13" spans="1:10" ht="49.5" x14ac:dyDescent="0.25">
      <c r="A13" s="66"/>
      <c r="B13" s="66"/>
      <c r="C13" s="51" t="s">
        <v>145</v>
      </c>
      <c r="D13" s="51" t="s">
        <v>55</v>
      </c>
      <c r="E13" s="39">
        <v>239800</v>
      </c>
      <c r="F13" s="40">
        <v>326000</v>
      </c>
      <c r="G13" s="40">
        <v>130000</v>
      </c>
      <c r="H13" s="40">
        <v>100000</v>
      </c>
      <c r="I13" s="41"/>
      <c r="J13" s="38"/>
    </row>
    <row r="14" spans="1:10" ht="49.5" x14ac:dyDescent="0.25">
      <c r="A14" s="66"/>
      <c r="B14" s="66"/>
      <c r="C14" s="51" t="s">
        <v>55</v>
      </c>
      <c r="D14" s="51" t="s">
        <v>56</v>
      </c>
      <c r="E14" s="42" t="s">
        <v>57</v>
      </c>
      <c r="F14" s="40">
        <v>110000</v>
      </c>
      <c r="G14" s="40">
        <v>72000</v>
      </c>
      <c r="H14" s="40">
        <v>66000</v>
      </c>
      <c r="I14" s="41"/>
      <c r="J14" s="38"/>
    </row>
    <row r="15" spans="1:10" ht="49.5" x14ac:dyDescent="0.25">
      <c r="A15" s="66"/>
      <c r="B15" s="66"/>
      <c r="C15" s="51" t="s">
        <v>58</v>
      </c>
      <c r="D15" s="51" t="s">
        <v>59</v>
      </c>
      <c r="E15" s="39">
        <v>110000</v>
      </c>
      <c r="F15" s="40">
        <v>220000</v>
      </c>
      <c r="G15" s="40">
        <v>110000</v>
      </c>
      <c r="H15" s="40">
        <v>80000</v>
      </c>
      <c r="I15" s="41"/>
      <c r="J15" s="38"/>
    </row>
    <row r="16" spans="1:10" ht="49.5" x14ac:dyDescent="0.25">
      <c r="A16" s="66"/>
      <c r="B16" s="66"/>
      <c r="C16" s="51" t="s">
        <v>59</v>
      </c>
      <c r="D16" s="51" t="s">
        <v>60</v>
      </c>
      <c r="E16" s="39">
        <v>65000</v>
      </c>
      <c r="F16" s="40">
        <v>110000</v>
      </c>
      <c r="G16" s="40">
        <v>72000</v>
      </c>
      <c r="H16" s="40">
        <v>66000</v>
      </c>
      <c r="I16" s="41"/>
      <c r="J16" s="38"/>
    </row>
    <row r="17" spans="1:10" ht="49.5" x14ac:dyDescent="0.25">
      <c r="A17" s="66"/>
      <c r="B17" s="66"/>
      <c r="C17" s="51" t="s">
        <v>60</v>
      </c>
      <c r="D17" s="51" t="s">
        <v>61</v>
      </c>
      <c r="E17" s="39">
        <v>85000</v>
      </c>
      <c r="F17" s="40">
        <v>120000</v>
      </c>
      <c r="G17" s="40">
        <v>82000</v>
      </c>
      <c r="H17" s="40">
        <v>72000</v>
      </c>
      <c r="I17" s="41"/>
      <c r="J17" s="38"/>
    </row>
    <row r="18" spans="1:10" ht="49.5" x14ac:dyDescent="0.25">
      <c r="A18" s="66"/>
      <c r="B18" s="66"/>
      <c r="C18" s="51" t="s">
        <v>61</v>
      </c>
      <c r="D18" s="51" t="s">
        <v>62</v>
      </c>
      <c r="E18" s="39">
        <v>65000</v>
      </c>
      <c r="F18" s="40">
        <v>110000</v>
      </c>
      <c r="G18" s="40">
        <v>72000</v>
      </c>
      <c r="H18" s="40">
        <v>66000</v>
      </c>
      <c r="I18" s="41"/>
      <c r="J18" s="38"/>
    </row>
    <row r="19" spans="1:10" ht="33" x14ac:dyDescent="0.25">
      <c r="A19" s="65"/>
      <c r="B19" s="65"/>
      <c r="C19" s="51" t="s">
        <v>62</v>
      </c>
      <c r="D19" s="51" t="s">
        <v>63</v>
      </c>
      <c r="E19" s="39">
        <v>85000</v>
      </c>
      <c r="F19" s="40">
        <v>120000</v>
      </c>
      <c r="G19" s="40">
        <v>82000</v>
      </c>
      <c r="H19" s="40">
        <v>72000</v>
      </c>
      <c r="I19" s="41"/>
      <c r="J19" s="38"/>
    </row>
    <row r="20" spans="1:10" ht="49.15" customHeight="1" x14ac:dyDescent="0.25">
      <c r="A20" s="64">
        <v>2</v>
      </c>
      <c r="B20" s="64" t="s">
        <v>146</v>
      </c>
      <c r="C20" s="51" t="s">
        <v>147</v>
      </c>
      <c r="D20" s="51" t="s">
        <v>148</v>
      </c>
      <c r="E20" s="39">
        <v>210000</v>
      </c>
      <c r="F20" s="40">
        <v>280000</v>
      </c>
      <c r="G20" s="40">
        <v>140000</v>
      </c>
      <c r="H20" s="40">
        <v>85000</v>
      </c>
      <c r="I20" s="41"/>
      <c r="J20" s="38"/>
    </row>
    <row r="21" spans="1:10" ht="66" x14ac:dyDescent="0.25">
      <c r="A21" s="66"/>
      <c r="B21" s="66"/>
      <c r="C21" s="51" t="s">
        <v>148</v>
      </c>
      <c r="D21" s="51" t="s">
        <v>64</v>
      </c>
      <c r="E21" s="42" t="s">
        <v>65</v>
      </c>
      <c r="F21" s="40">
        <v>140000</v>
      </c>
      <c r="G21" s="40">
        <v>85000</v>
      </c>
      <c r="H21" s="40">
        <v>70000</v>
      </c>
      <c r="I21" s="41"/>
      <c r="J21" s="38" t="s">
        <v>66</v>
      </c>
    </row>
    <row r="22" spans="1:10" ht="66" x14ac:dyDescent="0.25">
      <c r="A22" s="66"/>
      <c r="B22" s="66"/>
      <c r="C22" s="51" t="s">
        <v>64</v>
      </c>
      <c r="D22" s="51" t="s">
        <v>67</v>
      </c>
      <c r="E22" s="39">
        <v>140000</v>
      </c>
      <c r="F22" s="40">
        <v>280000</v>
      </c>
      <c r="G22" s="40">
        <v>126000</v>
      </c>
      <c r="H22" s="40">
        <v>90000</v>
      </c>
      <c r="I22" s="41"/>
      <c r="J22" s="38"/>
    </row>
    <row r="23" spans="1:10" ht="66" x14ac:dyDescent="0.25">
      <c r="A23" s="66"/>
      <c r="B23" s="66"/>
      <c r="C23" s="51" t="s">
        <v>67</v>
      </c>
      <c r="D23" s="51" t="s">
        <v>151</v>
      </c>
      <c r="E23" s="39">
        <v>90000</v>
      </c>
      <c r="F23" s="40">
        <v>160000</v>
      </c>
      <c r="G23" s="40">
        <v>98000</v>
      </c>
      <c r="H23" s="40">
        <v>80000</v>
      </c>
      <c r="I23" s="41"/>
      <c r="J23" s="38" t="s">
        <v>68</v>
      </c>
    </row>
    <row r="24" spans="1:10" ht="66" x14ac:dyDescent="0.25">
      <c r="A24" s="66"/>
      <c r="B24" s="66"/>
      <c r="C24" s="51" t="s">
        <v>151</v>
      </c>
      <c r="D24" s="51" t="s">
        <v>69</v>
      </c>
      <c r="E24" s="39">
        <v>140000</v>
      </c>
      <c r="F24" s="40">
        <v>280000</v>
      </c>
      <c r="G24" s="40">
        <v>126000</v>
      </c>
      <c r="H24" s="40">
        <v>90000</v>
      </c>
      <c r="I24" s="41"/>
      <c r="J24" s="38" t="s">
        <v>70</v>
      </c>
    </row>
    <row r="25" spans="1:10" ht="73.5" customHeight="1" x14ac:dyDescent="0.25">
      <c r="A25" s="66"/>
      <c r="B25" s="66"/>
      <c r="C25" s="51" t="s">
        <v>69</v>
      </c>
      <c r="D25" s="51" t="s">
        <v>71</v>
      </c>
      <c r="E25" s="39">
        <v>80000</v>
      </c>
      <c r="F25" s="40">
        <v>160000</v>
      </c>
      <c r="G25" s="40">
        <v>88000</v>
      </c>
      <c r="H25" s="40">
        <v>72000</v>
      </c>
      <c r="I25" s="41"/>
      <c r="J25" s="38" t="s">
        <v>72</v>
      </c>
    </row>
    <row r="26" spans="1:10" ht="66" x14ac:dyDescent="0.25">
      <c r="A26" s="66"/>
      <c r="B26" s="66"/>
      <c r="C26" s="51" t="s">
        <v>71</v>
      </c>
      <c r="D26" s="51" t="s">
        <v>73</v>
      </c>
      <c r="E26" s="39">
        <v>80000</v>
      </c>
      <c r="F26" s="40">
        <v>130000</v>
      </c>
      <c r="G26" s="40">
        <v>81000</v>
      </c>
      <c r="H26" s="40">
        <v>65000</v>
      </c>
      <c r="I26" s="41"/>
      <c r="J26" s="38" t="s">
        <v>72</v>
      </c>
    </row>
    <row r="27" spans="1:10" ht="74.25" customHeight="1" x14ac:dyDescent="0.25">
      <c r="A27" s="66"/>
      <c r="B27" s="66"/>
      <c r="C27" s="51" t="s">
        <v>73</v>
      </c>
      <c r="D27" s="51" t="s">
        <v>74</v>
      </c>
      <c r="E27" s="39">
        <v>80000</v>
      </c>
      <c r="F27" s="40">
        <v>140000</v>
      </c>
      <c r="G27" s="40">
        <v>85000</v>
      </c>
      <c r="H27" s="40">
        <v>70000</v>
      </c>
      <c r="I27" s="41"/>
      <c r="J27" s="38" t="s">
        <v>72</v>
      </c>
    </row>
    <row r="28" spans="1:10" ht="66" x14ac:dyDescent="0.25">
      <c r="A28" s="66"/>
      <c r="B28" s="66"/>
      <c r="C28" s="51" t="s">
        <v>74</v>
      </c>
      <c r="D28" s="51" t="s">
        <v>149</v>
      </c>
      <c r="E28" s="39">
        <v>80000</v>
      </c>
      <c r="F28" s="40">
        <v>130000</v>
      </c>
      <c r="G28" s="40">
        <v>81000</v>
      </c>
      <c r="H28" s="40">
        <v>65000</v>
      </c>
      <c r="I28" s="41"/>
      <c r="J28" s="38"/>
    </row>
    <row r="29" spans="1:10" ht="66" x14ac:dyDescent="0.25">
      <c r="A29" s="66"/>
      <c r="B29" s="66"/>
      <c r="C29" s="51" t="s">
        <v>74</v>
      </c>
      <c r="D29" s="51" t="s">
        <v>75</v>
      </c>
      <c r="E29" s="39">
        <v>80000</v>
      </c>
      <c r="F29" s="40">
        <v>130000</v>
      </c>
      <c r="G29" s="40">
        <v>81000</v>
      </c>
      <c r="H29" s="40">
        <v>65000</v>
      </c>
      <c r="I29" s="41"/>
      <c r="J29" s="38"/>
    </row>
    <row r="30" spans="1:10" ht="66" x14ac:dyDescent="0.25">
      <c r="A30" s="65"/>
      <c r="B30" s="65"/>
      <c r="C30" s="51" t="s">
        <v>76</v>
      </c>
      <c r="D30" s="51" t="s">
        <v>77</v>
      </c>
      <c r="E30" s="39">
        <v>80000</v>
      </c>
      <c r="F30" s="40">
        <v>180000</v>
      </c>
      <c r="G30" s="40">
        <v>108000</v>
      </c>
      <c r="H30" s="40">
        <v>85000</v>
      </c>
      <c r="I30" s="41"/>
      <c r="J30" s="38" t="s">
        <v>78</v>
      </c>
    </row>
    <row r="31" spans="1:10" ht="33" x14ac:dyDescent="0.25">
      <c r="A31" s="64">
        <v>3</v>
      </c>
      <c r="B31" s="64" t="s">
        <v>79</v>
      </c>
      <c r="C31" s="51" t="s">
        <v>80</v>
      </c>
      <c r="D31" s="51" t="s">
        <v>152</v>
      </c>
      <c r="E31" s="39">
        <v>110000</v>
      </c>
      <c r="F31" s="40">
        <v>125000</v>
      </c>
      <c r="G31" s="40">
        <v>81000</v>
      </c>
      <c r="H31" s="40">
        <v>65000</v>
      </c>
      <c r="I31" s="41"/>
      <c r="J31" s="38"/>
    </row>
    <row r="32" spans="1:10" ht="33" x14ac:dyDescent="0.25">
      <c r="A32" s="65"/>
      <c r="B32" s="65"/>
      <c r="C32" s="51" t="s">
        <v>81</v>
      </c>
      <c r="D32" s="51" t="s">
        <v>152</v>
      </c>
      <c r="E32" s="39">
        <v>75000</v>
      </c>
      <c r="F32" s="40">
        <v>130000</v>
      </c>
      <c r="G32" s="40">
        <v>91000</v>
      </c>
      <c r="H32" s="40">
        <v>70000</v>
      </c>
      <c r="I32" s="41"/>
      <c r="J32" s="38"/>
    </row>
    <row r="33" spans="1:10" ht="33" x14ac:dyDescent="0.25">
      <c r="A33" s="52">
        <v>4</v>
      </c>
      <c r="B33" s="51" t="s">
        <v>82</v>
      </c>
      <c r="C33" s="51" t="s">
        <v>150</v>
      </c>
      <c r="D33" s="51" t="s">
        <v>83</v>
      </c>
      <c r="E33" s="39">
        <v>60000</v>
      </c>
      <c r="F33" s="40">
        <v>126000</v>
      </c>
      <c r="G33" s="40">
        <v>82000</v>
      </c>
      <c r="H33" s="40">
        <v>66000</v>
      </c>
      <c r="I33" s="41"/>
      <c r="J33" s="38"/>
    </row>
    <row r="34" spans="1:10" ht="66" customHeight="1" x14ac:dyDescent="0.25">
      <c r="A34" s="64">
        <v>5</v>
      </c>
      <c r="B34" s="64" t="s">
        <v>84</v>
      </c>
      <c r="C34" s="51" t="s">
        <v>153</v>
      </c>
      <c r="D34" s="51" t="s">
        <v>85</v>
      </c>
      <c r="E34" s="39">
        <v>60000</v>
      </c>
      <c r="F34" s="40">
        <v>135000</v>
      </c>
      <c r="G34" s="40">
        <v>95000</v>
      </c>
      <c r="H34" s="40">
        <v>70000</v>
      </c>
      <c r="I34" s="41"/>
      <c r="J34" s="38"/>
    </row>
    <row r="35" spans="1:10" ht="66" x14ac:dyDescent="0.25">
      <c r="A35" s="65"/>
      <c r="B35" s="65"/>
      <c r="C35" s="51" t="s">
        <v>85</v>
      </c>
      <c r="D35" s="51" t="s">
        <v>86</v>
      </c>
      <c r="E35" s="39">
        <v>80000</v>
      </c>
      <c r="F35" s="40">
        <v>150000</v>
      </c>
      <c r="G35" s="40">
        <v>83000</v>
      </c>
      <c r="H35" s="40">
        <v>68000</v>
      </c>
      <c r="I35" s="41"/>
      <c r="J35" s="38"/>
    </row>
    <row r="36" spans="1:10" ht="33" x14ac:dyDescent="0.25">
      <c r="A36" s="52">
        <v>6</v>
      </c>
      <c r="B36" s="51" t="s">
        <v>87</v>
      </c>
      <c r="C36" s="51" t="s">
        <v>88</v>
      </c>
      <c r="D36" s="51" t="s">
        <v>89</v>
      </c>
      <c r="E36" s="39">
        <v>60000</v>
      </c>
      <c r="F36" s="40">
        <v>110000</v>
      </c>
      <c r="G36" s="40">
        <v>72000</v>
      </c>
      <c r="H36" s="40">
        <v>66000</v>
      </c>
      <c r="I36" s="41"/>
      <c r="J36" s="38"/>
    </row>
    <row r="37" spans="1:10" ht="33" x14ac:dyDescent="0.25">
      <c r="A37" s="52">
        <v>7</v>
      </c>
      <c r="B37" s="51" t="s">
        <v>90</v>
      </c>
      <c r="C37" s="51"/>
      <c r="D37" s="51"/>
      <c r="E37" s="39">
        <v>60000</v>
      </c>
      <c r="F37" s="40">
        <v>110000</v>
      </c>
      <c r="G37" s="40">
        <v>72000</v>
      </c>
      <c r="H37" s="40">
        <v>66000</v>
      </c>
      <c r="I37" s="41"/>
      <c r="J37" s="38"/>
    </row>
    <row r="38" spans="1:10" ht="16.5" customHeight="1" x14ac:dyDescent="0.25">
      <c r="A38" s="62">
        <v>8</v>
      </c>
      <c r="B38" s="63" t="s">
        <v>91</v>
      </c>
      <c r="C38" s="51" t="s">
        <v>92</v>
      </c>
      <c r="D38" s="51" t="s">
        <v>93</v>
      </c>
      <c r="E38" s="39">
        <v>270000</v>
      </c>
      <c r="F38" s="40">
        <v>275000</v>
      </c>
      <c r="G38" s="41"/>
      <c r="H38" s="41"/>
      <c r="I38" s="41"/>
      <c r="J38" s="38"/>
    </row>
    <row r="39" spans="1:10" ht="16.5" x14ac:dyDescent="0.25">
      <c r="A39" s="62"/>
      <c r="B39" s="63"/>
      <c r="C39" s="51" t="s">
        <v>94</v>
      </c>
      <c r="D39" s="51" t="s">
        <v>93</v>
      </c>
      <c r="E39" s="39">
        <v>350000</v>
      </c>
      <c r="F39" s="40">
        <v>368000</v>
      </c>
      <c r="G39" s="41"/>
      <c r="H39" s="41"/>
      <c r="I39" s="41"/>
      <c r="J39" s="38"/>
    </row>
    <row r="40" spans="1:10" ht="16.5" x14ac:dyDescent="0.25">
      <c r="A40" s="62"/>
      <c r="B40" s="63"/>
      <c r="C40" s="51" t="s">
        <v>95</v>
      </c>
      <c r="D40" s="51" t="s">
        <v>93</v>
      </c>
      <c r="E40" s="39">
        <v>350000</v>
      </c>
      <c r="F40" s="40">
        <v>368000</v>
      </c>
      <c r="G40" s="41"/>
      <c r="H40" s="41"/>
      <c r="I40" s="41"/>
      <c r="J40" s="38"/>
    </row>
    <row r="41" spans="1:10" ht="16.5" x14ac:dyDescent="0.25">
      <c r="A41" s="62"/>
      <c r="B41" s="63"/>
      <c r="C41" s="51" t="s">
        <v>96</v>
      </c>
      <c r="D41" s="51" t="s">
        <v>93</v>
      </c>
      <c r="E41" s="39">
        <v>350000</v>
      </c>
      <c r="F41" s="40">
        <v>368000</v>
      </c>
      <c r="G41" s="41"/>
      <c r="H41" s="41"/>
      <c r="I41" s="41"/>
      <c r="J41" s="38"/>
    </row>
    <row r="42" spans="1:10" ht="16.5" x14ac:dyDescent="0.25">
      <c r="A42" s="62"/>
      <c r="B42" s="63"/>
      <c r="C42" s="51" t="s">
        <v>97</v>
      </c>
      <c r="D42" s="51" t="s">
        <v>98</v>
      </c>
      <c r="E42" s="39">
        <v>250000</v>
      </c>
      <c r="F42" s="40">
        <v>265000</v>
      </c>
      <c r="G42" s="41"/>
      <c r="H42" s="41"/>
      <c r="I42" s="41"/>
      <c r="J42" s="38"/>
    </row>
    <row r="43" spans="1:10" ht="16.5" customHeight="1" x14ac:dyDescent="0.25">
      <c r="A43" s="62">
        <v>9</v>
      </c>
      <c r="B43" s="63" t="s">
        <v>99</v>
      </c>
      <c r="C43" s="51" t="s">
        <v>100</v>
      </c>
      <c r="D43" s="51" t="s">
        <v>101</v>
      </c>
      <c r="E43" s="39">
        <v>200000</v>
      </c>
      <c r="F43" s="40">
        <v>220000</v>
      </c>
      <c r="G43" s="41"/>
      <c r="H43" s="41"/>
      <c r="I43" s="41"/>
      <c r="J43" s="38"/>
    </row>
    <row r="44" spans="1:10" ht="16.5" x14ac:dyDescent="0.25">
      <c r="A44" s="62"/>
      <c r="B44" s="63"/>
      <c r="C44" s="51" t="s">
        <v>102</v>
      </c>
      <c r="D44" s="51" t="s">
        <v>101</v>
      </c>
      <c r="E44" s="39">
        <v>200000</v>
      </c>
      <c r="F44" s="40">
        <v>220000</v>
      </c>
      <c r="G44" s="41"/>
      <c r="H44" s="41"/>
      <c r="I44" s="41"/>
      <c r="J44" s="38"/>
    </row>
    <row r="45" spans="1:10" ht="16.5" x14ac:dyDescent="0.25">
      <c r="A45" s="62"/>
      <c r="B45" s="63"/>
      <c r="C45" s="51" t="s">
        <v>103</v>
      </c>
      <c r="D45" s="51" t="s">
        <v>101</v>
      </c>
      <c r="E45" s="39">
        <v>200000</v>
      </c>
      <c r="F45" s="40">
        <v>220000</v>
      </c>
      <c r="G45" s="41"/>
      <c r="H45" s="41"/>
      <c r="I45" s="41"/>
      <c r="J45" s="38"/>
    </row>
    <row r="46" spans="1:10" ht="33" x14ac:dyDescent="0.25">
      <c r="A46" s="52">
        <v>10</v>
      </c>
      <c r="B46" s="51" t="s">
        <v>104</v>
      </c>
      <c r="C46" s="51" t="s">
        <v>105</v>
      </c>
      <c r="D46" s="51" t="s">
        <v>106</v>
      </c>
      <c r="E46" s="39">
        <v>800000</v>
      </c>
      <c r="F46" s="43">
        <v>800000</v>
      </c>
      <c r="G46" s="41"/>
      <c r="H46" s="41"/>
      <c r="I46" s="41"/>
      <c r="J46" s="38"/>
    </row>
    <row r="47" spans="1:10" ht="33" x14ac:dyDescent="0.25">
      <c r="A47" s="52">
        <v>11</v>
      </c>
      <c r="B47" s="51" t="s">
        <v>107</v>
      </c>
      <c r="C47" s="51" t="s">
        <v>108</v>
      </c>
      <c r="D47" s="51" t="s">
        <v>109</v>
      </c>
      <c r="E47" s="39">
        <v>140000</v>
      </c>
      <c r="F47" s="40">
        <v>140000</v>
      </c>
      <c r="G47" s="40">
        <v>90000</v>
      </c>
      <c r="H47" s="40">
        <v>70000</v>
      </c>
      <c r="I47" s="41"/>
      <c r="J47" s="38"/>
    </row>
    <row r="48" spans="1:10" ht="16.5" x14ac:dyDescent="0.25">
      <c r="A48" s="52">
        <v>12</v>
      </c>
      <c r="B48" s="63" t="s">
        <v>110</v>
      </c>
      <c r="C48" s="63"/>
      <c r="D48" s="63"/>
      <c r="E48" s="39">
        <v>100000</v>
      </c>
      <c r="F48" s="40">
        <v>135000</v>
      </c>
      <c r="G48" s="40">
        <v>95000</v>
      </c>
      <c r="H48" s="40">
        <v>70000</v>
      </c>
      <c r="I48" s="41"/>
      <c r="J48" s="38"/>
    </row>
    <row r="49" spans="1:10" ht="16.5" x14ac:dyDescent="0.25">
      <c r="A49" s="52">
        <v>13</v>
      </c>
      <c r="B49" s="63" t="s">
        <v>111</v>
      </c>
      <c r="C49" s="63"/>
      <c r="D49" s="63"/>
      <c r="E49" s="39">
        <v>220000</v>
      </c>
      <c r="F49" s="41"/>
      <c r="G49" s="41"/>
      <c r="H49" s="41"/>
      <c r="I49" s="41"/>
      <c r="J49" s="38"/>
    </row>
    <row r="50" spans="1:10" ht="16.5" x14ac:dyDescent="0.25">
      <c r="A50" s="44"/>
      <c r="B50" s="44"/>
      <c r="C50" s="45"/>
      <c r="D50" s="45"/>
      <c r="E50" s="44"/>
      <c r="F50" s="44"/>
      <c r="G50" s="44"/>
      <c r="H50" s="44"/>
      <c r="I50" s="44"/>
      <c r="J50" s="45"/>
    </row>
    <row r="51" spans="1:10" s="12" customFormat="1" ht="33" x14ac:dyDescent="0.25">
      <c r="A51" s="46" t="s">
        <v>112</v>
      </c>
      <c r="B51" s="47" t="s">
        <v>113</v>
      </c>
      <c r="C51" s="47" t="s">
        <v>114</v>
      </c>
      <c r="D51" s="48"/>
      <c r="E51" s="49"/>
      <c r="F51" s="49"/>
      <c r="G51" s="49"/>
      <c r="H51" s="49"/>
      <c r="I51" s="49"/>
      <c r="J51" s="48"/>
    </row>
    <row r="52" spans="1:10" s="12" customFormat="1" ht="49.5" x14ac:dyDescent="0.25">
      <c r="A52" s="46" t="s">
        <v>115</v>
      </c>
      <c r="B52" s="47" t="s">
        <v>116</v>
      </c>
      <c r="C52" s="47" t="s">
        <v>114</v>
      </c>
      <c r="D52" s="48"/>
      <c r="E52" s="49"/>
      <c r="F52" s="49"/>
      <c r="G52" s="49"/>
      <c r="H52" s="49"/>
      <c r="I52" s="49"/>
      <c r="J52" s="48"/>
    </row>
  </sheetData>
  <autoFilter ref="A6:J6" xr:uid="{00000000-0009-0000-0000-000007000000}"/>
  <mergeCells count="19">
    <mergeCell ref="A4:A5"/>
    <mergeCell ref="B4:B5"/>
    <mergeCell ref="C4:D4"/>
    <mergeCell ref="E4:E5"/>
    <mergeCell ref="J4:J5"/>
    <mergeCell ref="A7:A19"/>
    <mergeCell ref="B7:B19"/>
    <mergeCell ref="A20:A30"/>
    <mergeCell ref="B20:B30"/>
    <mergeCell ref="A43:A45"/>
    <mergeCell ref="B43:B45"/>
    <mergeCell ref="B48:D48"/>
    <mergeCell ref="B49:D49"/>
    <mergeCell ref="A31:A32"/>
    <mergeCell ref="B31:B32"/>
    <mergeCell ref="A34:A35"/>
    <mergeCell ref="B34:B35"/>
    <mergeCell ref="A38:A42"/>
    <mergeCell ref="B38:B42"/>
  </mergeCells>
  <pageMargins left="0.59055118110236227" right="0.39370078740157483" top="0.59055118110236227" bottom="0.39370078740157483" header="0.31496062992125984" footer="0.31496062992125984"/>
  <pageSetup paperSize="9" scale="58" fitToHeight="0" orientation="landscape"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LUC</vt:lpstr>
      <vt:lpstr>HNK</vt:lpstr>
      <vt:lpstr>CLN</vt:lpstr>
      <vt:lpstr>RSX</vt:lpstr>
      <vt:lpstr>NTS</vt:lpstr>
      <vt:lpstr>ONT</vt:lpstr>
      <vt:lpstr>CLN!Print_Area</vt:lpstr>
      <vt:lpstr>HNK!Print_Area</vt:lpstr>
      <vt:lpstr>LUC!Print_Area</vt:lpstr>
      <vt:lpstr>NTS!Print_Area</vt:lpstr>
      <vt:lpstr>ONT!Print_Area</vt:lpstr>
      <vt:lpstr>RSX!Print_Area</vt:lpstr>
      <vt:lpstr>ONT!Print_Titles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Bich Lê</dc:creator>
  <cp:lastModifiedBy>Bich Lê</cp:lastModifiedBy>
  <cp:lastPrinted>2025-11-17T12:41:12Z</cp:lastPrinted>
  <dcterms:created xsi:type="dcterms:W3CDTF">2025-11-12T09:15:41Z</dcterms:created>
  <dcterms:modified xsi:type="dcterms:W3CDTF">2025-11-18T08:36:55Z</dcterms:modified>
</cp:coreProperties>
</file>